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astvol\Desktop\PIRKIMAI\RINKOS KONSULTACIJOS\03.20 RK 25VR-13228\2. Paskelbimui\"/>
    </mc:Choice>
  </mc:AlternateContent>
  <xr:revisionPtr revIDLastSave="0" documentId="13_ncr:1_{8CDF037A-2D07-4C4F-9B05-6C0A8EA52D5A}" xr6:coauthVersionLast="36" xr6:coauthVersionMax="47" xr10:uidLastSave="{00000000-0000-0000-0000-000000000000}"/>
  <bookViews>
    <workbookView xWindow="0" yWindow="0" windowWidth="28800" windowHeight="10725" xr2:uid="{EFB141BA-0943-4664-87AA-BF6B7EC560D4}"/>
  </bookViews>
  <sheets>
    <sheet name="Sheet1" sheetId="1" r:id="rId1"/>
  </sheet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3" i="1" l="1"/>
  <c r="J53" i="1"/>
  <c r="F53" i="1"/>
</calcChain>
</file>

<file path=xl/sharedStrings.xml><?xml version="1.0" encoding="utf-8"?>
<sst xmlns="http://schemas.openxmlformats.org/spreadsheetml/2006/main" count="162" uniqueCount="115">
  <si>
    <t>Pirkimo dalies Nr.</t>
  </si>
  <si>
    <t>BPVŽ kodas</t>
  </si>
  <si>
    <t>Priemonės pavadinimas</t>
  </si>
  <si>
    <t>Techninė specifikacija</t>
  </si>
  <si>
    <t>Mato vienetas</t>
  </si>
  <si>
    <t>Preliminarus kiekis 36 mėn. poreikiui</t>
  </si>
  <si>
    <t>Numatomas vieneto įkainis EUR be PVM</t>
  </si>
  <si>
    <t>PVM tarifas ٪</t>
  </si>
  <si>
    <t>Numatomas vieneto įkainis EUR su PVM</t>
  </si>
  <si>
    <t>Planuojama maksimali pirkimo suma Eur be PVM</t>
  </si>
  <si>
    <t>Planuojama maksimali pirkimo suma Eur su PVM</t>
  </si>
  <si>
    <t xml:space="preserve"> Pastabos  </t>
  </si>
  <si>
    <t>vnt.</t>
  </si>
  <si>
    <t>Dvipusis skysčių sugėrimo kilimėlis</t>
  </si>
  <si>
    <t>Vienkartinio naudojimo, nesterilus. Turi sugerti išsiliejusius skysčius iš abiejų pusių. Skirtas naudoti operacinėse, rankų dezinfekavimo vietose, sterilizacinėse saugiam ir efektyviam skysčių surinkimui, kad būtų išvengta kryžminio užteršimo. Neskirtas ant jo stovėti.  Pagamintas iš neaustinės polipropileno medžiagos, celiuliozės ir skysčius  sugeriančio polimero. Sudėtyje nėra latekso
Kilimėlis 75 x 40 cm ± 3 cm. Sugeria ne mažiau 7,0 litrų skysčio.
Įvertinimui turi būti pristatyti pavyzdžiai, ne mažiau 2 vnt.</t>
  </si>
  <si>
    <t xml:space="preserve">Skysčius sugeriantis kilimėlis </t>
  </si>
  <si>
    <t>Vienkartinio naudojimo, nesterilus. Skirtas skysčių surinkimui operacinėse, rankų dezinfekavimo vietose, sterilizacinėse, kad grindys išliktų sausos ir būtų išvengta paslydimo ir kritimo. Viršutinis sluoksnis pagamintas iš neaustinės baltos medžiagos, vidurinis -  iš sugeriančio ir celiuliozės poliesterio pluošto, apatinis - iš neslystančio mėlyno polietileno. Atitinka gamintojams taikomo ISO 13485 standarto reikalavimus. Pateikti tai įrodančius dokumentus. Įvertinimui turi būti pristatyti pavyzdžiai, ne mažiau 2 vnt.kiekvieno dydžio.</t>
  </si>
  <si>
    <t xml:space="preserve">Dydis 70 x 100 cm ± 3 cm. Sugeria ne mažiau 2,0 litrų skysčio </t>
  </si>
  <si>
    <t>Dydis 70 x 140 cm ± 3 cm. Sugeria ne mažiau 3,0 litrų skysčio</t>
  </si>
  <si>
    <t xml:space="preserve">Dydis 70 x180 cm cm ± 3 cm. Sugeria ne mažiau 3,5 litrų skysčio </t>
  </si>
  <si>
    <t xml:space="preserve">Didelio sugeriamumo operacinio stalo paklotas </t>
  </si>
  <si>
    <t>Vienkartinio naudojimo, nesterilus. Gaubtas skirtas apsaugoti apsauginę apykaklę nuo prakaito ir bakterijų kaupimosi. Dydis 40x20 cm ±2 cm dydžio su lipnia fiksavimo juostele. Pagamintas iš minkštos poliesterio ir celiuliozės medžiagos. Gaubtas turi apgaubti apykaklę iš abiejų pusių ir tikti visoms standartinėms skydliaukės apsauginėms apykaklėms. Sudėtyje nėra latekso. Įvertinimui turi būti pristatyti pavyzdžiai, ne mažiau 2 vnt.</t>
  </si>
  <si>
    <t>Dydis 100 x150 cm ± 3 cm (litotominei padėčiai)</t>
  </si>
  <si>
    <t>Dydis 80 x 220 cm ± 3 cm ( padėtis ant nugaros)</t>
  </si>
  <si>
    <t>Dydis 100 x 230 cm ± 3 cm ( padėtis ant pilvo )</t>
  </si>
  <si>
    <t>Dydis 100 x 310 cm ± 3 cm ( angiografijai)</t>
  </si>
  <si>
    <t>Skydliaukės apsauginės apykaklės gaubtas</t>
  </si>
  <si>
    <t>Šildantis švarkelis operacinės personalui</t>
  </si>
  <si>
    <t>Švarkelis S dydžio</t>
  </si>
  <si>
    <t>Krūtinės plotis 57-60 cm; Švarko ilgis 70-73 cm; Rankovės ilgis 70-74 cm; Rankogalio ilgis 7-10 cm</t>
  </si>
  <si>
    <t>Švarkelis M dydžio</t>
  </si>
  <si>
    <t>Krūtinės plotis 60-65 cm; Švarko ilgis 73-75 cm; Rankovės ilgis 75-78 cm; Rankogalio ilgis 7-10 cm</t>
  </si>
  <si>
    <t>Švarkelis L dydžio</t>
  </si>
  <si>
    <t>Krūtinės plotis 66-69 cm; Švarko ilgis 75-77 cm; Rankovės ilgis 76-79 cm; Rankogalio ilgis 7-10 cm</t>
  </si>
  <si>
    <t>Švarkelis XL dydžio</t>
  </si>
  <si>
    <t>Krūtinės plotis 70-74 cm; Švarko ilgis 77-79 cm; Rankovės ilgis 77-81 cm; Rankogalio ilgis 7-10 cm</t>
  </si>
  <si>
    <t>Švarkelis  XXL dydžio</t>
  </si>
  <si>
    <t>Krūtinės plotis 76-80 cm; Švarko ilgis 79-82 cm; Rankovės ilgis 80-82 cm; Rankogalio ilgis 7-10 cm</t>
  </si>
  <si>
    <t>Švarkelis XXXL dydžio</t>
  </si>
  <si>
    <t>Krūtinės plotis 81-84 cm; Švarko ilgis 81-84 cm; Rankovės ilgis 81-85 cm; Rankogalio ilgis 7-10 cm</t>
  </si>
  <si>
    <t>Prie kaktos ir smilkinių priglundanti kepuraitė. Kepurės kaktos dalis iš neelastingos medžiagos, nugaros dalis su elastine juostele, kepurė turi tikti ir ilgiems plaukams. Kepurės visas kraštas apsiūtas. Pagaminta iš neaustinės viskozės medžiagos, pralaidžios orui. Medžiaga be latekso, be ftalatų. Spalva žalia. Dirbant 4-6 val. neskatina prakaitavimo, nedirgina veido ir kaklo odos, nesukelia alerginių reakcijų. Kepurės audinys darbo metu (8 val.) neišsitampo, neišyra tiek kepurę užsidedant, tiek ją nusiimant, o elastinė juostelė neplyšta. Vieno dydžio: kepurės kaktos dalies iki viršugalvio linijos  aukštis 6-8 cm, kepurės aukštis iki viršugalvio linijos nugaros dalyje 25-27 cm, kepurės viršugalvio dalies diametras 18-20 cm. Nesterili, vienkartinio naudojimo. Įvertinimui turi būti pristatyti pavyzdžiai, ne mažiau 2 vnt.</t>
  </si>
  <si>
    <t>Chirurginė kepurė su guma</t>
  </si>
  <si>
    <t>Universali kepuraitė su guma. Kepuraitės nugaros dalies kraštas apsiūtas tvirta gumele, neleidžia išsprūsti ilgiems plaukams, o priekinės dalies kraštas neapsiųtas, pritaikytas atlenkimui. Pagaminta iš neaustinės viskozės medžiagos, pralaidžios orui. Medžiaga be latekso, be ftalatų. Spalva žalia arba mėlyna, arba violetinė. Dirbant 4-6 val. neskatina prakaitavimo, nedirgina veido ir kaklo odos, nesukelia alerginių reakcijų. Kepurės audinys darbo metu (8 val.) neišsitampo, neišyra tiek kepurę užsidedant, tiek ją nusiimant, o gumelė neplyšta. Vieno dydžio: kepurės aukštis iki viršugalvio linijos 13-15 cm, kepurės viršugalvio dalies diametras 20-22 cm. Nesterili, vienkartinio naudojimo. Įvertinimui turi būti pristatyti pavyzdžiai, ne mažiau 2 vnt.</t>
  </si>
  <si>
    <t xml:space="preserve">Chirurginė kepurė su prakaito juosta </t>
  </si>
  <si>
    <r>
      <t>Kepuraitė su prakaitą sugeriančia juosta. Skirta stipriai prakaituojančio chirurgo prakaitui sugerti dirbant ne trumpiau nei 4 val. Kepurės viršutinės dalies medžiaga pralaidi orui, neskatina prakaitavimo, nedirgina veido ir kaklo odos, nesukelia alerginių reakcijų. Kepurėlė tampriai priglunda prie kaktos ir smilkinių srities, prakaito juosta juosia galvą. Kepurės priekinės dalies kraštas apsiūtas, kraštas nugaros dalyje apsiųtas su gumele, patogu užsidėti ir nusiimti. Dirbant audinys neišsitampo, neišyra, gumelė neplyšta. Kepurėlė pagaminta iš neaustinės viskozės medžiagos, pralaidžios orui, prakaito juosta pagaminta iš polipropileno ir viskozės. Medžiaga be latekso, be ftalatų. Spalva žalia.</t>
    </r>
    <r>
      <rPr>
        <sz val="12"/>
        <color rgb="FFFF0000"/>
        <rFont val="Times New Roman"/>
        <family val="1"/>
      </rPr>
      <t xml:space="preserve"> </t>
    </r>
    <r>
      <rPr>
        <sz val="12"/>
        <color theme="1"/>
        <rFont val="Times New Roman"/>
        <family val="1"/>
      </rPr>
      <t>Vieno dydžio: kepurės kaktos aukštis iki viršugalvio linijos 9-11 cm, kepurės aukštis iki viršugalvio linijos nugaros dalyje 24-26 cm, kepurės viršugalvio dalies plotis 17-18 cm, ilgis 21-23 cm. Juosta prakaitui sugerti 5-6 cm  pločio.</t>
    </r>
    <r>
      <rPr>
        <sz val="12"/>
        <color rgb="FFC00000"/>
        <rFont val="Times New Roman"/>
        <family val="1"/>
      </rPr>
      <t xml:space="preserve"> </t>
    </r>
    <r>
      <rPr>
        <sz val="12"/>
        <color theme="1"/>
        <rFont val="Times New Roman"/>
        <family val="1"/>
      </rPr>
      <t>Nesterili, vienkartinio naudojimo. Įvertinimui turi būti pristatyti pavyzdžiai, ne mažiau 2 vnt.</t>
    </r>
  </si>
  <si>
    <t>Chirurginė kepurė-šalmas su raiščiais</t>
  </si>
  <si>
    <r>
      <t>Prie kaktos priglundanti kepurė-šalmas, surišama kaklo nugarinėje dalyje. Dirbant ne trumpiaus nei 4 val. neskatina prakaitavimo, nedirgina veido ir kaklo odos, nesukelia alerginių reakcijų. Kepurės audinys darbo metu (8 val.) neišsitampo, neišyra tiek kepurę užsidedant, tiek ją nusiimant. Kepurės kaktos dalis iš neelastingos medžiagos, tampriai priglunda prie kaktos ir smilkinių srities, tinka  ir ilgiems plaukams. Kepurės kraštas apsiųtas. Kepurėlė-šalmas pagaminta iš neaustinės viskozės medžiagos, pralaidžios orui. Medžiaga be latekso, be ftalatų. Spalva mėlyna. Vienas dydis: kepurės kaktos aukštis iki viršugalvio linijos 3-5 cm, kepurės aukštis iki viršugalvio linijos nugaros dalyje 25-28 cm, kepurės viršugalvio dalies plotis 13-15 cm, ilgis 24-26 cm. Raiščių ilgis 60-65 cm.</t>
    </r>
    <r>
      <rPr>
        <sz val="12"/>
        <color rgb="FFC00000"/>
        <rFont val="Times New Roman"/>
        <family val="1"/>
      </rPr>
      <t xml:space="preserve"> </t>
    </r>
    <r>
      <rPr>
        <sz val="12"/>
        <color theme="1"/>
        <rFont val="Times New Roman"/>
        <family val="1"/>
      </rPr>
      <t>Nesterilus, vienkartinio naudojimo. Įvertinimui turi būti pristatyti pavyzdžiai, ne mažiau 2 vnt.</t>
    </r>
  </si>
  <si>
    <t>Chirurginė kaukė su skydeliu</t>
  </si>
  <si>
    <t>Chirurginė kaukė su priešrūkiniu skydeliu, skirta naudoti sveikatos priežiūros specialistams, siekiant apsaugoti juos ir pacientus nuo mikroorganizmų, kūno skysčių ir dalelių pernešimo. Nesterili, mėlynos spalvos, su raišteliais, su vielute nosiai. Kaukės išorinis ir vidinis sluoksniai turi būti pagaminti iš celiuliozės ir poliesterio, filtravimo terpė iš polipropileno neaustinės medžiagos. Skydelis pagamintas iš poliesterio, dengtas priešrūkine plėvele polietileno plėvele. Kaukės tipas IIR. Bakterijų filtracijos efektyvumas turi būti ne mažesnis kaip 99 % ( atitinka EN14683 standarto reikalavimus). Sudėtyje nėra latekso, ftalatų. Kaukės dydis 9 x18 cm ±1 cm, skydelio aukštis 13 cm ±2cm, plotis 30 cm ±2 cm. Skydelio šonuose numatyta sulenkimo linija. Įvertinimui turi būti pristatyti pavyzdžiai, ne mažiau 2 vnt.</t>
  </si>
  <si>
    <t>Rinkinys ultragarso zondui</t>
  </si>
  <si>
    <t>Kraujagyslinis plaštakos operacijos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</si>
  <si>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Plastmasinis instrumentas ne trumpesnis nei 24 cm -  1 vnt.
2.	Instrumentavimo staliuko apklotas 140 x 190cm ±10cm, sustiprintos zonos dydis ne mažesnis nei 70x190 cm – 1 vnt.
3.	Švirkštas 20ml L/S 3 dalių – 1 vnt.
4.	Neaustinės medžiagos apvalus tamponas 5 cm ± 0,5cm diametro  – 5 vnt.
5.	Marlinis apvalus tamponas 2,5 cm diametro su rentgeno kontrastiniu siūlu – 10 vnt.
6.	Neaustinės medžiagos skarelės 10x10 cm ± 1 cm, 8 sluoksnių, su rentgeno kontrastiniu siūlu – 10 vnt.
7.	Sustiprintas Mayo stalelio apklotas 80x145cm ± 5 cm, absorbuojanti zona 55 x 90 ±3cm – 1 vnt.
8.	Indas graduotas 500 ml, pagamintas iš spalvoto plastiko – 2 vnt.
9.	Indas graduotas 250 ml, pagamintas iš spalvoto plastiko – 1 vnt.
10.	Skalpelis Nr.11 su koteliu, su apsauga – 1 vnt.
11.	Plaštakos apklotas 160/370 x 195 cm ±10cm, su prailginta dalimi galūnės padėjimui, su elastinė anga 3 cm ±1cm diametro. Apklote integruoti 4 vnt. laidų ir vamzdelių laikikliai. Absorbuojanti zona  ne mažesnė nei 50x100 cm. Pagamintas iš vientisos hidrofobiškos medžiagos, kurios svoris ne mažesnis nei 43 g/m².  Absorbuojanti zona pagaminta iš viskozės/poliesterio ir polietileno, kurios svoris ne mažesnis kaip 70 g/m², absorbcija  ne mažiau 400 %. Kietųjų dalelių sklaida ne didesnė kaip 2,5 Log₁₀ (dalelių sk.). Apkloto atsparumas skysčių įsiskverbimui turi būti ne mažesnis kaip 100 cm H₂O – 1 vnt.
12.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2 vnt.
13.	Adatų magnetinis konteineris, 10 dalių – 1 vnt.
14.	Popieriniai rankšluosčiai 30x40 cm ±2 cm – 4 vnt.</t>
  </si>
  <si>
    <t>Kraujagyslinis galūnių operacijos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</si>
  <si>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Skalpelis Nr.24 su koteliu, su apsauga – 1 vnt. 
2.	Plastmasinis instrumentas ne trumpesnis nei 24 cm – 1 vnt.
3.	Neaustinės medžiagos apvalus tamponas 5 cm ± 0,5cm diametro su rentgeno kontrastiniu siūlu – 5 vnt.
4.	Neaustinės medžiagos apvalus tamponas 5 cm ± 0,5cm diametro – 5 vnt.
5.	Neaustinės medžiagos skaros 10x20 cm ± 1 cm, 8 sluoksnių, su rentgeno kontrastiniu siūlu – 5 vnt.
6.	Apklotas lipniu kraštu 75x75 cm ±5cm.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1 vnt.
7.	Popieriniai rankšluostukai 30 x 40 cm±2cm – 4 vnt.
8.	Instrumentavimo staliuko apklotas 140 x 190cm ±10cm, sustiprintos zonos dydis ne mažesnis nei 70x190 cm – 1 vnt.
9.	Galūnių apklotas 230 x 325 cm ±10cm su elastine anga 6 cm±1cm, absorbuojanti zona ne mažesnė nei 70 x 100 cm. Pagamintas iš ne mažiau dviejų sluoksnių polipropileno neaustinės medžiagos, kurios svoris ne mažesnis kaip 58 g/m² ir polietileno, absorbcija ne mažesnė kaip 250% . Absorbuojanti zona pagaminta iš neaustinės medžiagos ir polipropileno, kurios svoris ne mažesnis kaip 60 g/m², absorbcija  ne mažiau 600 %. Atsparumas skysčių įsiskverbimui ne mažiau negu 150 cm H₂O, kietųjų dalelių sklaida ne daugiau kaip 1,8 Log₁₀ (pūkų sk.) – 1 vnt.
10.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2 vnt. 
11.	Apklotas 200x150 cm± 10 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-1 vnt.                                                                                                                                                                                                                                                                                                             
12.	Indas graduotas 250 ml, pagamintas iš spalvoto plastiko – 1 vnt.
13.	Indas graduotas 250 ml, pagamintas iš skaidraus plastiko – 1 vnt.</t>
  </si>
  <si>
    <t>Apkloto su plyšiu rinkinys</t>
  </si>
  <si>
    <t>Rinkinys supakuotas viename steriliame gamykliniame plastiko įpakavime. Įpakavimo viduje turi būti įdėta rinkinio etiketė, kurios turinys gerai matomas neatidarius pirminės pakuotės. Šioje etiketėje turi būti: rinkinio sudėtis lietuvių/anglų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Sustiprintas Mayo stalelio apklotas 80x145cm ± 5 cm, absorbuojanti zona 55 x 90 ±3cm  – 1 vnt.
2.	Popieriniai rankšluostukai 30 x 20 cm ±2cm – 4 vnt. 
3.	Lipni juosta 9 x 50 cm ±2cm – 2 vnt.
4.	Apklotas ilgojoje kraštinėje lipniu kraštu 110 x 95 cm ±5 cm. Absorbuojančios zonos dydis ne mažesnis nei 60 cm x 25 cm. Pagamintas iš ne mažiau dviejų sluoksnių polipropileno neaustinės medžiagos, kurios svoris ne mažesnis kaip 58 g/m² ir polietileno plėvelės. Absorbcija ne mažesnė kaip 250%. Absorbuojanti zona pagaminta iš neaustinės medžiagos ir polipropileno, kurios svoris ne mažesnis kaip 60 g/m², absorbcija ne mažiau 600 %. Atsparumas skysčių įsiskverbimui ne mažiau negu 150 cm H₂O, kietųjų dalelių sklaida ne daugiau kaip 1,8 Log₁₀ (pūkų sk.) – 1 vnt.
5.	Apklotas su plyšiu 195 x 305 cm ±10cm, lipnus plyšys 15 x 120 cm ±3cm. Absorbuojančios zonos dydis ne mažesnis nei 65 x 95 cm, apklote integruoti ne mažiau kaip 2 vnt. laidų ir vamzdelių laikikliai. Pagamintas iš ne mažiau dviejų sluoksnių polipropileno neaustinės medžiagos, kurios svoris ne mažesnis kaip 58 g/m² ir polietileno plėvelės. Absorbcija ne mažesnė kaip 250%. Absorbuojanti zona pagaminta iš neaustinės medžiagos ir polipropileno, kurios svoris ne mažesnis kaip 60 g/m², absorbcija ne mažiau 600 %. Atsparumas skysčių įsiskverbimui ne mažiau negu 150 cm H₂O, kietųjų dalelių sklaida ne daugiau kaip 1,8 Log₁₀ (pūkų sk.) – 1 vnt.
6.	Apklotas ilgojoje kraštinėje lipniu kraštu 160 x 260 cm ±10cm. Pagamintas iš ne mažiau dviejų sluoksnių polipropileno neaustinės medžiagos, kurios svoris ne mažesnis kaip 58 g/m² ir polietileno plėvelės. Absorbcija ne mažesnė kaip 250%. Atsparumas skysčių įsiskverbimui ne mažiau negu 150 cm H₂O, kietųjų dalelių sklaida ne daugiau kaip 1,8 Log₁₀ (pūkų sk.) – 1 vnt.
7.	Instrumentavimo staliuko apklotas 140 x 190cm ±10cm, sustiprintos zonos dydis ne mažesnis nei 70x190 cm – 1 vnt.</t>
  </si>
  <si>
    <t xml:space="preserve">Apklotų su plyšiu rinkinys KR (išplėstinis)
</t>
  </si>
  <si>
    <t xml:space="preserve">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Apklotas su plyšiu 200 x 300 cm ±10cm , lipnus plyšys 15 cm x 120 cm ±5cm. Pagamintas iš ne mažiau kaip 3 sluoksnių  medžiagos, kurios svoris ne mažesnis kaip 65 g/m², viršutinis -  iš neaustinės polipropileno medžiagos, absorbcija ne mažiau 300 %, vidurinis - polietileno plėvelės, apatinis - apsauginis neaustinės medžiagos sluoksnis. Absorbuojanti zona ne mažesnė nei 70 x 100 cm, pagaminta iš neaustinės medžiagos ir polipropileno, kurios svoris ne mažesnis kaip 70 g/m², absorbcija  ne mažiau 370 %. Atsparumas skysčių įsiskverbimui ne mažiau negu 200 cm H₂O, kietųjų dalelių sklaida ne daugiau kaip 1,9 Log₁₀ (pūkų sk.) – 1 vnt.
2.	Apklotas ilgojoje kraštinėje lipniu kraštu 160 x 260 cm ±10cm. Pagamintas iš ne mažiau kaip 3 sluoksnių  medžiagos, kurios svoris ne mažesnis kaip 65 g/m², viršutinis -  iš neaustinės polipropileno medžiagos, absorbcija ne mažiau 300 %, vidurinis - polietileno plėvelės, apatinis - apsauginis neaustinės medžiagos sluoksnis. Absorbuojanti zona ne mažesnė nei 60 x 35 cm, pagaminta iš neaustinės medžiagos ir polipropileno, kurios svoris ne mažesnis kaip 70 g/m², absorbcija  ne mažiau 370 %. Atsparumas skysčių įsiskverbimui ne mažiau negu 200 cm H₂O, kietųjų dalelių sklaida ne daugiau kaip 1,9 Log₁₀ (pūkų sk.) – 1 vnt.
3.	Instrumentavimo staliuko apklotas 140 x 190cm ±10cm, sustiprintos zonos dydis ne mažesnis nei 70x190 cm – 1 vnt.
4.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5.	Apklotas  75 x 90 cm ±5cm.  Pagamintas iš ne mažiau dviejų sluoksnių polipropileno neaustinės medžiagos, kurios svoris ne mažesnis kaip 58 g/m² ir polietileno, absorbcija ne mažesnė kaip 250% . Atsparumas skysčių įsiskverbimui ne mažiau negu 150 cm H₂O, kietųjų dalelių sklaida ne daugiau kaip 1,8 Log₁₀ (pūkų sk.)– 1 vnt.
6.	Lipni juosta 9 x 50 cm ±2cm – 2 vnt.
7.	Apklotas lipniu kraštu 75 x 90 cm±5cm. Pagamintas iš ne mažiau kaip 3 sluoksnių  medžiagos, kurios svoris ne mažesnis kaip 65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 vnt.
8.	Tarpvietės lipnus apklotas 16 x 38 cm ±1cm. Pagamintas iš ne mažiau kaip 3 sluoksnių  medžiagos, kurios svoris ne mažesnis kaip 65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 vnt.
9.	Sustiprintas Mayo stalelio apklotas 80x145cm ± 5 cm, absorbuojanti zona 55 x 90 ±3cm – 1 vnt.
10.	Popieriniai rankšluostukai 30 x 40 cm ±2cm - 4 vnt.  
11.	Plastmasinis instrumentas ne trumpesnis nei 24 cm – 2 vnt.  
12.	Indas graduotas 500 ml, pagamintas iš spalvoto plastiko – 2 vnt.  
13.	Indas graduotas 250 ml, pagamintas iš spalvoto plastiko– 1 vnt.
14.	Indas graduotas 250 ml, pagamintas iš skaidraus plastiko – 1 vnt.
15.	Skalpelis Nr.24 su koteliu, su apsauga– 1 vnt.   
16.	Skalpelis Nr.11 su koteliu, su apsauga – 1 vnt.   
17.	Adatų magnetinis konteineris, 10 dalių – 1 vnt.  
18.	Neaustinės medžiagos apvalus tamponas 5 cm ±0,5cm diametro – 10 vnt.
19.	Neaustinės medžiagos skaros 10x20 cm ± 1 cm, 8 sluoksnių, su rentgeno kontrastiniu siūlu – 10 vnt.
20.	Marlinis apvalus tamponas 2,5 cm diametro su rentgeno kontrastiniu siūlu – 10 vnt. 
21.	Švirkštas 10ml L/S tipo, 3 dalių – 1 vnt.
22.	Švirkštas 10 ml L/L tipo, 3 dalių – 1 vnt.     
23.	Švirkštas 20ml L/S tipo, 3 dalių – 1 vnt.  
24.	Švirkštas 20ml L/L tipo, 3 dalių – 1 vnt.
25.	Instrumentų kišenė 40 x 33 cm ±3cm, dviejų dalių, lipniu kraštu, skaidri – 2 vnt.
26.	Kempinėlė diatermijos valymui– 1 vnt.  
27.	Vamzdelių laikiklis 2,5 cm x 14 cm ±1 cm, "velcro" lipnus – 2 vnt.        </t>
  </si>
  <si>
    <t>Flebektomijų operacijų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</si>
  <si>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Instrumentavimo staliuko apklotas 140 x 190cm ±10cm, sustiprintos zonos dydis ne mažesnis nei 70x190 cm – 1 vnt.
2.	Paciento apklotas 200 x 300 cm ±10 cm su lipniu plyšiu 15 cm  x 120 cm ± 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ne mažesnė nei 70x100 cm,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3.	Apklotas lipniu kraštu 75 x 90 cm±5cm. Pagamintas iš ne mažiau kaip 3 sluoksnių  medžiagos, kurios svoris ne mažesnis kaip 65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 vnt.
4.	Apklotas  75 x 90 cm±5cm.  Pagamintas iš ne mažiau dviejų sluoksnių polipropileno neaustinės medžiagos, kurios svoris ne mažesnis kaip 58 g/m² ir polietileno, absorbcija ne mažesnė kaip 250% . Atsparumas skysčių įsiskverbimui ne mažiau negu 150 cm H₂O, kietųjų dalelių sklaida ne daugiau kaip 1,8 Log₁₀ (pūkų sk.)– 1 vnt.
5.	Apklotas ilgojoje kraštinėje lipniu kraštu 160 x 260 cm ±10cm. Pagamintas iš ne mažiau kaip 3 sluoksnių  medžiagos, kurios svoris ne mažesnis kaip 65 g/m², viršutinis -  iš neaustinės polipropileno medžiagos, absorbcija ne mažiau 300 %, vidurinis - polietileno plėvelės, apatinis - apsauginis neaustinės medžiagos sluoksnis. Absorbuojanti zona ne mažesnė nei 60 x 35 cm, pagaminta iš neaustinės medžiagos ir polipropileno, kurios svoris ne mažesnis kaip 70 g/m², absorbcija  ne mažiau 370 %. Atsparumas skysčių įsiskverbimui ne mažiau negu 200 cm H₂O, kietųjų dalelių sklaida ne daugiau kaip 1,9 Log₁₀ (pūkų sk.) – 1 vnt.
6.	Padidintos apsaugos chirurginis chalatas XL dydžio, ilgis 140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7.	Popieriniai rankšluostukai 30 x 40 cm ±2cm – 2 vnt.
8.	Lipni juosta 9 x 50 cm ±2cm – 2 vnt.
9.	Plastmasinis instrumentas ne trumpesnis nei 24 cm – 1 vnt. 
10.	Skalpelis Nr.11 su koteliu, su apsauga – 1 vnt.   
11.	Švirkštas 20ml L/S tipo, 3 dalių – 1 vnt.  
12.	Indas graduotas 250 ml, pagamintas iš skaidraus plastiko – 1 vnt.
13.	Indas graduotas 500 ml, pagamintas iš spalvoto plastiko – 1 vnt.
14.	Vamzdelių laikiklis 2,5 cm x 14 cm ±1 cm, "velcro" lipnus – 2 vnt.        
15.	Neaustinės medžiagos apvalus tamponas 5 cm ± 0,5cm diametro – 10 vnt.
16.	Neaustinės medžiagos skaros 10x20 cm ± 1 cm, 8 sluoksnių, su rentgeno kontrastiniu siūlu – 10 vnt.
17.	Indas graduotas 1000 ml, pagamintas iš spalvoto plastiko, indo dugno diametras 10-12 cm – 1 vnt.</t>
  </si>
  <si>
    <t>Klubo sąnario endoprotezavimo rinkinys(išplėstinis)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</si>
  <si>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200 x 300 cm ±10 cm su lipniu plyšiu 15 cm  x 120 cm ± 5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ne mažesnė nei 70x100 cm,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2.	Apklotas ilgojoje kraštinėje lipniu kraštu 260 x 170 cm ± 10 cm. Pagamintas iš ne mažiau dviejų sluoksnių polipropileno neaustinės medžiagos, kurios svoris ne mažesnis kaip 58 g/m² ir polietileno, absorbcija ne mažesnė kaip 250%. Absorbuojanti zona ne mažesnė nei 60x20 cm, pagaminta iš neaustinės medžiagos ir polipropileno, kurios svoris ne mažesnis kaip 60 g/m², absorbcija ne mažiau 600 %. Atsparumas skysčių įsiskverbimui ne mažiau negu 150 cm H₂O, kietųjų dalelių sklaida ne daugiau kaip 1,8 Log₁₀ (pūkų sk.) - 1vnt.
3.	Apklotas ilgojoje kraštinėje lipniu kraštu 180 x 180 cm ± 10 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 1 vnt.
4.	Apklotas ilgojoje kraštinėje lipniu kraštu 90 x 75 cm ± 5 cm, pagamintas iš ne mažiau dviejų sluoksnių polipropileno neaustinės medžiagos, kurios svoris ne mažesnis kaip 58 g/m² ir polietileno, absorbcija ne mažesnė kaip 250% . Atsparumas skysčių įsiskverbimui ne mažiau negu 150 cm H₂O, kietųjų dalelių sklaida ne daugiau kaip 1,8 Log₁₀ (pūkų sk.) – 3 vnt.
5.	Instrumentavimo staliuko apklotas 140 x 190cm ±10cm, sustiprintos zonos dydis ne mažesnis nei 70x190 cm - 1 vnt. 
6.	Sustiprintas Mayo stalelio apklotas 80x145cm ± 5 cm, absorbuojanti zona 55 x 90 ±3cm – 2 vnt.
7.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8.	Padidintos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9.	Popieriniai rankšluostukai 30 x 40 cm ±2cm – 4 vnt.
10.	Lipni juosta 9 x 50 cm ± 2 cm – 3 vnt.
11.	Kojinė nepralaidi skysčiams 30 x 122 cm ± 5 cm – 1 vnt.
12.	Elastinis bintas 15 cm ± 1 cm pločio, ne trumpesnis nei 300 cm – 1 vnt.
13.	Joduota antimikrobinė plėvelė 90 x 60 cm ± 2 cm (lipni dalis 60 x 60 cm ± 2 cm) - 1 vnt.
14.	Trikampio formos skysčių surinkimo maišas lipniu kraštu 50 x 50 cm ± 5 cm. Lipnios dalies dydis ne mažesnis nei 10x50 cm. Maišas turi kranelį skysčių nuleidimui bei vielutę maišo formavimui – 1 vnt.
15.	Siurbimo rinkinys su "Yankauer" tipo tiesiu antgaliu, CH30 dydžio, ne mažiau 300 cm ilgio – 1 vnt. 
16.	Apklotas 75 x 90 cm ± 5 cm. Pagamintas iš ne mažiau dviejų sluoksnių polipropileno neaustinės medžiagos, kurios svoris ne mažesnis kaip 58 g/m² ir polietileno, absorbcija ne mažesnė kaip 250% – 2 vnt.
17.	Skalpelio ašmenys Nr. 24- 2 vnt. 
18.	Skalpelio ašmenys Nr.10 – 1vnt.
19.	Švirkštas Zane tipo 100ml – 1 vnt.
20.	Elektrokauterio lipnus šluostukas - 1 vnt.
21.	Neaustinės medžiagos apvalus tamponas 5 cm ±0,5cm diametro – 20 vnt.
22.	Neaustinės medžiagos skaros 10x20 cm ± 1 cm, 8 sluoksnių, su rentgeno kontrastiniu siūlu – 10 vnt.
23.	Tvarstis lipnus 10x30 cm ± 1 cm – 1 vnt.
24.	Padidinto sugeriamumo nelipnus tvarstis 10x20 cm ± 1 cm – 2 vnt.
25.	Indas graduotas 500 ml, pagamintas iš spalvoto plastiko – 2 vnt.
26.	Skalpelio dėklas 10 x 20 cm ±3cm, lipniu dugnu – 1 vnt.
27.	Elektrokauteris monopoliaras su elektrodo ašmenimis, su dėklu, laido ilgis ne mažiau 300 cm – 1 vnt.</t>
  </si>
  <si>
    <t>Rinkinys kelio sąnario endoprotezavimui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</si>
  <si>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230 x 325 cm ± 10 cm su elastine 6 cm diametro anga, integruotais laidų ir vamzdelių laikikliais – 4 vnt. Pagamintas iš tvirtos dviejų sluoksnių medžiagos, kurios svoris ne mažesnis nei 55 g/m2: viršutinis – iš neaustinės medžiagos, gerai sugeria skysčius, absorbcija ne mažiau nei 250%, apatinis - visiškai nepralaidus, pagamintas iš polietileno plėvelės.  Absorbuojanti zona ne mažiau nei 70 x 110cm,  pagaminta iš neaustinės polipropileno medžiagos, kurios svoris ne mažesnis kaip 60 g/m², absorbcija  ne mažiau 600 %. Atsparumas skysčių įsiskverbimui ne mažiau negu 150 cm H₂O – 1 vnt.
2.	Instrumentavimo staliuko apklotas 140 x 190cm ±10cm, sustiprintos zonos dydis ne mažesnis nei 70x190 cm - 2 vnt. 
3.	Sustiprintas Mayo stalelio apklotas 80x145cm ± 5 cm, absorbuojanti zona 55 x 90 ±3cm – 2 vnt.
4.	Popieriniai rankšluostukai 30 x 40 cm ±2cm – 4 vnt.
5.	Lipni juosta 9 x 50 cm ± 2 cm – 3 vnt.  
6.	Kojinė nepralaidi skysčiams 30 x 122 cm ± 5 cm – 1 vnt.
7.	Apklotas lipniu kraštu 90x75 cm ±5cm.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sk.)- 2 vnt.
8.	Joduota antimikrobinė plėvelė 90 x 60 cm ± 2 cm (lipni dalis 60 x 60 cm ± 2 cm) - 1 vnt.
9.	Siurbimo rinkinys su "Yankauer" tipo tiesiu antgaliu, CH30 dydžio, 300 cm ilgio – 1 vnt. 
10.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11.	Padidintos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12.	Skalpelio ašmenys Nr. 24- 2 vnt.
13.	Skalpelio ašmenys Nr. 10 – 1vnt.
14.	Švirkštas Zane tipo 100ml – 1 vnt.
15.	Elektrokauterio lipnus šluostukas - 1 vnt.
16.	Neaustinės medžiagos apvalūs tamponai 5 cm ±0,5 cm diametro – 20 vnt.
17.	Neaustinės medžiagos skaros 10x20 cm ± 1 cm, 8 sluoksnių, su rentgeno kontrastiniu siūlu – 10 vnt.
18.	Tvarstis lipnus 10 x 35 cm ± 2 cm – 1 vnt.
19.	Padidinto sugeriamumo nelipnus tvarstis 20 x 40 cm ± 2 cm – 1 vnt.
20.	Bintas neelastinis 10 cm ± 1 cm pločio, ne trumpesnis nei 400 cm – 1 vnt.
21.	Elastinis bintas 15 cm ± 1 cm pločio, ne trumpesnis nei 300 cm – 1 vnt. 
22.	Dubuo graduotas 500 ml, pagamintas iš spalvoto plastiko – 2 vnt.          
23.	Skalpelio dėklas 10 x 20 cm ±3cm, lipniu dugnu – 1 vnt.
24.	Elektrokauteris monopoliaras su elektrodo ašmenimis, su dėklu, laido ilgis ne mažiau 300 cm – 1 vnt.</t>
  </si>
  <si>
    <t>Kelio sąnario artroskopijos rinkinys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</si>
  <si>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Artroskopijos T formos apklotas 230/290 x 320 cm  ±10cm su apvalia ir lipnia, elastine 6 cm  ±1cm diametro anga. Apklote integruotas skysčių surinkimo maišas su išleidimo angomis, laidų ir vamzdelių laikikliu. Pagamintas iš ne mažiau kaip 3 sluoksnių  medžiagos, kurios svoris ne mažesnis kaip 60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 vnt.
2.	Instrumentavimo staliuko apklotas 140 x 190cm ±10cm, sustiprintos zonos dydis ne mažesnis nei 70x190 cm – 1 vnt.
3.	Apklotas lipniu kraštu 190 x 190 cm ± 10 cm.  Pagamintas iš ne mažiau dviejų sluoksnių polipropileno neaustinės medžiagos, kurios svoris ne mažesnis kaip 58 g/m² ir polietileno, absorbcija ne mažesnė kaip 250% . Atsparumas skysčių įsiskverbimui ne mažiau negu 150 cm H₂O, kietųjų dalelių sklaida ne daugiau kaip 1,8 Log₁₀ (pūkų sk.) – 1 vnt.
4.	Sustiprintas Mayo stalelio apklotas 80x145cm ± 5 cm, absorbuojanti zona 55 x 90 ±3cm – 2 vnt.
5.	Popieriniai rankšluostukai 30 x 40 cm ±2cm – 4 vnt.
6.	Lipni juosta 9 x 50 cm ± 1 cm – 2 vnt.
7.	Velcro tipo juosta 2,5 x 14 cm ± 1 cm, lipni – 2 vnt.
8.	Padidintos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9.	Siurbimo vamzdelis CH25 dydžio, ne mažiau 300 cm ilgio – 3 vnt.
10.	Apvalkalas video kamerai 15 cm ± 2 cm  x 240 cm ± 5 cm su elastine anga – 1 vnt.
11.	Skalpelis su koteliu Nr. 11 – 1 vnt.
12.	Neaustinės medžiagos skaros 10x20 cm ± 1 cm, 8 sluoksnių – 5 vnt.
13.	Neaustinės medžiagos apvalūs tamponai 5 cm ±0,5 cm diametro – 10vnt.
14.	Bintas neelastinis 10 cm ± 1 cm pločio, ne trumpesnis nei 400 cm – 1 vnt.
15.	Padidinto sugeriamumo nelipnus tvarstis 10x20 cm ± 1 cm  – 1 vnt.
16.	Dviejų dalių siurbimo sistema su dviem spaustukais 222 cm ± 2 cm ilgio – 1 vnt.
17.	Indas graduotas 500 ml, pagamintas iš spalvoto plastiko – 1 vnt.
18.	Savaime sukimbantis elastinis bintas 12 cm ± 1 cm  pločio, ištempto ilgis 400 cm ±20 cm  – 1 vnt.
19.	Hipoderminė adata 20G, 7 cm ilgio – 1 vnt.</t>
  </si>
  <si>
    <t>Peties sąnario operacijos rinkinys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</si>
  <si>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410x260cm ±10cm su elastine 8 cm ± 1 cm diametro anga. Elastinės medžiagos plotis 45 cm ±3 cm, ilgis 35 ±3 cm. Aplink elastinę angą integruotas trikampio formos skysčių surinkimo maišas 90x95 cm ±3 cm dydžio, su skysčių išleidimo anga, bei per visą maišo perimetrą integruota vielute formos suteikimui. Apklote integruoti ne mažiau 2 vnt. laidų ir vamzdelių „velcro“ tipo laikikliai 2,5 x 13 cm. Apkloto vidinėje pusėje, virš elastinės angos, yra lipnios dalys apkloto fiksavimui prie paciento odos. Pagamintas iš ne mažiau kaip 3 sluoksnių medžiagos, kurios svoris ne mažesnis kaip 60 g/m², viršutinis iš neaustinės polipropileno medžiagos, absorbcija ne mažiau 330 %, vidurinis - polietileno plėvelės, apatinis - apsauginis neaustinės medžiagos sluoksnis. Kietųjų dalelių sklaida ne didesnė kaip 1,9 Log₁₀ (dalelių sk.). Apkloto atsparumas skysčių įsiskverbimui turi būti ne mažesnis kaip 200 cm H₂O – 1 vnt. 
2.	Apklotas U formos 200x300 cm ±10cm su lipniu plyšiu 25 x 65cm ±3cm. Pagamintas iš ne mažiau kaip 3 sluoksnių medžiagos, kurios svoris ne mažesnis kaip 65 g/m², viršutinis - iš neaustinės polipropileno medžiagos, absorbcija ne mažiau 300 %, vidurinis - polietileno plėvelės, apatinis - apsauginis neaustinės medžiagos sluoksnis. Absorbuojančios zonos dydis ne mažesnis nei 90x100 cm, pagaminta iš neaustinės medžiagos ir polipropileno, kurios svoris ne mažesnis kaip 70 g/m², absorbcija  ne mažiau 370 %. Atsparumas skysčių įsiskverbimui ne mažiau negu 200 cm H₂O, kietųjų dalelių sklaida ne daugiau kaip 1,9 Log₁₀ (pūkų sk.) - 1 vnt.
3.	Sustiprintas Mayo stalelio apklotas 80x145cm ± 5 cm, absorbuojanti zona 55 x 90 ±3cm – 1 vnt. 
4.	Instrumentavimo staliuko apklotas 140 x 190cm ±10cm, sustiprintos zonos dydis ne mažesnis nei 70x190 cm - 1 vnt.  
5.	Popieriniai rankšluostukai 30 x 40 cm ±2cm – 4 vnt.
6.	Apvalkalas video kamerai 15cm ± 2 cm x 240cm± 5 cm su elastine anga – 1 vnt.
7.	Siurbimo vamzdelis CH25 dydžio,  ilgis ne trumpesnis ne 200cm – 3 vnt.
8.	Dviejų dalių siurbimo sistema su dviem spaustukais 222 cm ±2cm ilgio – 1 vnt.
9.	Dubuo graduotas 500ml, pagamintas iš spalvoto plastiko – 2 vnt.
10.	Padidintos apsaugos chirurginis chalatas 2XLL dydžio, ilgis 170 cm ± 5 cm, krūtinės plotis 77 cm ±3 cm, rankovės ilgis iki rankogalio 70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11.	Kojinė nepralaidi skysčiams 20x100cm ± 3 cm – 1 vnt.
12.	Lipni juosta 9x50cm ± 1 cm – 2 vnt.
13.	Skalpelis su koteliu Nr. 11 – 1 vnt.
14.	Padidinto sugeriamumo nelipnus tvarstis 10x20cm ± 1 cm – 1 vnt. 
15.	Neaustinės medžiagos apvalus tamponas 5 cm ±0,5 cm diametro – 10vnt.
16.	Neaustinės medžiagos skaros 10x20 cm ± 1 cm, 8 sluoksnių – 5 vnt.
17.	Hipoderminė adata 20G, 7 cm ilgio – 1 vnt.</t>
  </si>
  <si>
    <t>Urologinis TUR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</si>
  <si>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150/250 x 175 ± 10cm, su integruotais kojų apvalkalais. Turi abdominalinę 6 cm ± 1 cm diametro lipnią angą ir perinealinę 6 cm ± 1 cm diametro angą, aplink angą sustiprinta zona ne mažesnė nei 35 x 70 cm, pagaminta iš polietileno plėvelės. Apklotas turi integruotą  skysčių surinkimo maišą su filtru, formuojančia viela ir kraneliu skysčių nuleidimui. Pagamintas iš ne mažiau kaip 3 sluoksnių medžiagos, kurios svoris ne mažesnis kaip 60 g/m², viršutinis iš neaustinės polipropileno medžiagos, absorbcija ne mažiau 330 %, vidurinis - polietileno plėvelės, apatinis - apsauginis neaustinės medžiagos sluoksnis. Kietųjų dalelių sklaida ne didesnė kaip 1,9 Log₁₀ (dalelių sk.). Apkloto atsparumas skysčių įsiskverbimui turi būti ne mažesnis kaip 200 cm. H₂O - 1 vnt. 
2.	Instrumentavimo staliuko apklotas 140 x 190cm ±10cm, sustiprintos zonos dydis ne mažesnis nei 70x190 cm - 1 vnt. 
3.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4.	Siurbimo vamzdelis CH25 dydžio, vamzdelio ilgis 200 cm ±10cm  – 1 vnt.
5.	Švirkštas Zane tipo 100ml -1 vnt.
6.	Švirkštas 20 ml L/S tipo, trijų dalių - 1 vnt.
7.	Lipni juosta 9x50 cm ±1cm – 1 vnt.
8.	Velcro tipo juosta 2,5 cm x 14 cm ± 1 cm, lipni – 1 vnt. 
9.	Popieriniai rankšluostukai 30 x 40 cm ±2cm – 2 vnt.
10.	Neaustinės medžiagos skaros 10x20 cm ± 1 cm, 8 sluoksnių – 5 vnt.
11.	Neaustinės medžiagos apvalus tamponas 4 cm ±0,5 cm diametro – 5 vnt.
12.	Indas graduotas 250 ml, pagamintas iš skaidraus plastiko – 1 vnt.
13.	Plastmasinis instrumentas ne trumpesnis nei 24 cm – 1 vnt.
14.	Rankovė kamerai  13 cm ±1 cm x 240 cm ±5 cm su  perforuotu galu ir 2 lipniomis juostelėmis tvirtinimui - 1vnt.</t>
  </si>
  <si>
    <t>Urologinis rinkinys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</si>
  <si>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180/280 x 240 ± 10 cm, su integruotais kojų apvalkalais. Turi perinealinę 5 cm ± 1 cm diametro angą ir lipnią abdominalinę 8 cm ± 1 cm diametro angą. Apklotas turi integruotą skysčių surinkimo maišą 95x50 cm ± 5 cm, su filtru, formuojančia viela ir kraneliu skysčių nuleidimui, su lipduku ir diržu tvirtinimui prie chalato. Pagamintas iš ne mažiau dviejų sluoksnių polipropileno neaustinės medžiagos, kurios svoris ne mažesnis kaip 58 g/m² ir polietileno, absorbcija ne mažesnė kaip 250% - 1 vnt. 
2.	Instrumentavimo staliuko apklotas 140 x 190cm ±10cm, sustiprintos zonos dydis ne mažesnis nei 70x190 cm - 1 vnt. 
3.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4.	Siurbimo vamzdelis CH25 dydžio, vamzdelio ilgis 200 cm ±10cm  – 1 vnt.
5.	Švirkštas 20 ml L/S tipo, trijų dalių - 1 vnt.
6.	Velcro tipo juosta 2,5 x 14 cm ± 1 cm, lipni – 1 vnt. 
7.	Popieriniai rankšluostukai 30 x 40 cm ±2cm – 2 vnt.
8.	Rankovė kamerai  13 cm ±1 cm x 240 cm ±5 cm su  perforuotu galu ir 2 lipniomis juostelėmis tvirtinimui - 1vnt.
9.	Neaustinės medžiagos apvalus tamponas 4 cm ±0,5 cm diametro – 5 vnt.
10.	Indas graduotas 250 ml, pagamintas iš skaidraus plastiko – 1 vnt.
11.	Plastmasinis instrumentas ne trumpesnis nei 24 cm – 1 vnt.</t>
  </si>
  <si>
    <t>Urologinis laparoskopinis/ laparotominis rinkinys radikaliai prostatektomijai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</si>
  <si>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Laparoskopinis apklotas 250/260 x 330cm ±10cm su abdominaline lipnia anga 30 x 35 cm ±3cm ir lipnia perinealine anga 6 x 15 cm ±1cm. Apklote integruoti ne mažiau 3 vnt. laidų ir vamzdelių laikikliai. Pagamintas iš ne mažiau kaip 3 sluoksnių medžiagos, kurios svoris ne mažesnis kaip 65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1vnt.
2.	Instrumentavimo staliuko apklotas 140 x 190cm ±10cm, sustiprintos zonos dydis ne mažesnis nei 70x190 cm – 1 vnt.
3.	Sustiprintas Mayo stalelio apklotas 80x145cm ± 5 cm, absorbuojanti zona 55 x 90 ±3cm – 1 vnt.
4.	Apklotas ilgojoje kraštinėje lipniu kraštu 95 x 75 ± 5 cm. Pagamintas iš ne mažiau kaip 3 sluoksnių medžiagos, kurios svoris ne mažesnis kaip 60 g/m2, viršutinis iš neaustinės polipropileno medžiagos, absorbcija ne mažiau 330%, vidurinis – polietileno plėvelės, apatinis – apsauginis neaustinės medžiagos sluoksnis. Atsparumas skysčių įsiskverbimui ne mažiau negu 200 cm H₂O, kietųjų dalelių sklaida ne daugiau kaip 1,9 Log₁₀ (pūkų sk.)  - 2 vnt.
5.	Neaustinės medžiagos apvalus tamponas 3 cm ±0,5 cm diametro su rentgeno kontrastiniu  siūlu – 10 vnt.
6.	Neaustinės medžiagos skaros 10x20 cm ± 1 cm, 8 sluoksnių, su rentgeno kontrastiniu siūlu  – 10 vnt.
7.	Neaustinės medžiagos apvalus tamponas 4 cm ±0,5 cm diametro – 10 vnt.
8.	Indas graduotas 250 ml, pagamintas iš skaidraus plastiko – 1 vnt.
9.	Plastmasinis instrumentas ne trumpesnis nei 24 cm – 1 vnt.
10.	Indas graduotas 500 ml, pagamintas iš spalvoto plastiko – 2 vnt.
11.	Skalpelio ašmenys su koteliu Nr.11- 1vnt.  
12.	Skalpelio ašmenys su koteliu Nr.10 - 1vnt.
13.	Siurbimo rinkinys su lenktu Yankauer tipo antgaliu, CH25 dydžio. Vamzdelio ilgis 350 cm ±10cm – 1 vnt.
14.	Lipni juosta 9 x 50 cm ± 1 cm – 2 vnt.
15.	Švirkštas 20 ml L/S tipo, trijų dalių – 2 vnt.
16.	Žane tipo švirkštas 100 ml – 1 vnt.
17.	Elektrokauterio šluostukas – 1 vnt.
18.	Adatų magnetinis konteineris, 20 dalių – 1vnt.
19.	Popieriniai rankšluostukai 30 x 40 cm ±2cm  – 2 vnt.
20.	Instrumentų kišenė 40 x 33 cm ±3cm, dviejų dalių, lipniu kraštu, skaidri - 2 vnt.</t>
  </si>
  <si>
    <t>TOT / TVT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</si>
  <si>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220/300x280 cm ±10cm su integruotais apvalkalais kojoms ne trumpesniais nei 120 cm, turi lipnią trapecijos formos angą 15x11x18 cm±2cm  ir skysčių surinkimo maišą 65x50cm ±3cm su filtru ir anga išleidimui. Prie maišo išorinės dalies pritvirtintas apsauginis apklotas 75 x 85 cm ±2cm su lipniu kraštu. Pagamintas iš dviejų sluoksnių medžiagos, kurios svoris ne mažesnis nei 55 g/m2: viršutinis – pagamintas iš neaustinės medžiagos, gerai sugeria skysčius absorbcija ne mažiau nei 250%, apatinis - visiškai nepralaidus, pagamintas iš polietileno plėvelės. Atsparumas skysčių įsiskverbimui ne mažiau negu 150 cm H₂O, kietųjų dalelių sklaida ne daugiau kaip 2.0 Log₁₀ (pūkų sk.) – 1 vnt.
2.	Instrumentavimo staliuko apklotas 140 x 190cm ±10cm, sustiprintos zonos dydis ne mažesnis nei 70x190 cm – 1 vnt.
3.	Sustiprintas Mayo stalelio apklotas 80x145cm ± 5 cm, absorbuojanti zona 55 x 90 ±3cm  – 1 vnt.
4.	Padidintos apsaugos chirurginis chalatas XL dydžio, ilgis 140 cm ± 5 cm, krūtinės plotis 75 cm ±3 cm, rankovės ilgis iki rankogalio 60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5.	Neaustinės medžiagos skaros 10x20 cm ± 1 cm, 8 sluoksnių, su rentgeno kontrastiniu siūlu  – 10 vnt.
6.	Neaustinės medžiagos apvalus tamponas 4 cm ±0,5 cm diametro – 10 vnt.
7.	Indas graduotas 250 ml, pagamintas iš skaidraus plastiko – 1 vnt.
8.	Plastmasinis instrumentas ne trumpesnis nei 24 cm – 1 vnt.
9.	Lipni juosta 9 x 50 cm ± 1 cm – 1 vnt.
10.	Velcro tipo juosta 2,5 x 14 cm ± 1 cm, lipni – 1 vnt. 
11.	Popieriniai rankšluostukai 30 x 40 cm ±2cm – 4 vnt. 	
12.	Švirkštas 20 ml L/S tipo, trijų dalių - 2 vnt.
13.	Elektrokauterio šluostukas – 1 vnt.
14.	Adatų magnetinis konteineris, 20 dalių – 1vnt.</t>
  </si>
  <si>
    <t>Rinkinys perkutaninei nefrolitotripsijai (Valdivia-Galdakao pozicijai)</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</si>
  <si>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Paciento apklotas 175/280x240 cm ±10cm su integruotais kojų apvalkalais. Apklotas turi dvi simetriškas lipnias abdominalines 13x13 cm ±1 cm dydžio angas, dengtas incizine plėvele. Su integruotais 2 maišais 50x50cm ±2cm šonuose, maišai turi filtrus ir skysčių išleidimo kranelius. Apklotas turi lipnią abdominalinę 8 cm ±0,5 cm diametro angą ir lipnią perinealinę 5 cm ±0,5 cm diametro angą. Apklote turi būti integruotas trikampio formos maišas tarp kojų 90x50cm ±5 cm, su filtru, kraneliu, vielute maišo formavimui bei diržu, skirtu pritvirtinti prie chirurginio chalato. Apklote turi būti integruotas antpirštis analinei apžiūrai. Pagamintas iš ne mažiau dviejų sluoksnių polipropileno neaustinės medžiagos, kurios svoris ne mažesnis kaip 58 g/m² ir polietileno, absorbcija ne mažesnė kaip 250% . Atsparumas skysčių įsiskverbimui ne mažiau negu 150 cm H₂O, kietųjų dalelių sklaida ne daugiau kaip 1,8 Log₁₀ (pūkų sk.) – 1 vnt.
2.	Instrumentavimo staliuko apklotas 140 x 190cm ±10cm, sustiprintos zonos dydis ne mažesnis nei 70x190 cm – 1 vnt.
3.	Sustiprintas Mayo stalelio apklotas 80x145cm ± 5 cm, absorbuojanti zona 55 x 90 ±3cm  – 1 vnt.
4.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5.	Neaustinės medžiagos apvalus tamponas 4 cm ±0,5 cm diametro – 10 vnt.
6.	Neaustinės medžiagos skaros 10x20 cm ± 1 cm, 8 sluoksnių – 10 vnt.
7.	Indas graduotas 250 ml, pagamintas iš skaidraus plastiko – 2 vnt.
8.	Indas graduotas 250 ml, pagamintas iš spalvoto plastiko – 1 vnt.
9.	Plastmasinis instrumentas ne trumpesnis nei 24 cm – 2 vnt.
10.	Lipni juosta 9 x 50 cm ± 1 cm – 2 vnt.
11.	Švirkštas 20 ml L/S tipo, trijų dalių - 4 vnt.
12.	Popieriniai rankšluostukai 30 x 40 cm ±2cm – 4 vnt.
13.	Rankovė kamerai  13 cm ±1 cm x 240 cm ±5 cm su  perforuotu galu ir 2 lipniomis juostelėmis tvirtinimui – 2 vnt.
14.	Skalpelio ašmenys su koteliu Nr.11 – 1 vnt. 
15.	Siurbimo vamzdelis CH25 dydžio, vamzdelio ilgis 200 cm ±10cm  – 2 vnt.
16.	Dangalas rentgeno aparatui – skersmuo 135 cm ±3cm,  pagamintas iš skaidraus plastiko, maišo formos, krašte apsiūta gumelė fiksuoja maišą prie rentgeno aparato (tampri, nesuplyšta dedant ant rentgeno gaubto) – 1 vnt.
17.	Adatų magnetinis konteineris, 20 dalių – 1vnt.</t>
  </si>
  <si>
    <t>Rinkinys laparoskopinėms operacijoms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</si>
  <si>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Laparoskopinis apklotas 200/250x310cm ±10cm su praplatinta anestezijos dalimi, su lipnia abdominaline anga 28 x 36 cm ±3cm ir dviem maišais angos šonuose 25x75 ±3cm, maišai su formuojančia viela. Apklote inegruoti ne mažiau 4 vnt. „velcro“ tipo laidų bei vamzdelių laikikliai 2,5x13 cm. Padidinto skysčių sugėrimo zona 40 cm ±3 cm x 100 cm ±10cm.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2.	Instrumentavimo staliuko apklotas 140 x 190cm ±10cm, sustiprintos zonos dydis ne mažesnis nei 70x190 cm – 1 vnt.
3.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2 vnt.
4.	Rankovė kamerai  13 cm ±1 cm x 240 cm ±5 cm su  perforuotu galu ir 2 lipniomis juostelėmis tvirtinimui - 1 vnt.
5.	Lipni juosta 9 x 50 cm ± 1 cm – 1 vnt.
6.	Apklotas lipniu kraštu 95 x 75 cm ±5cm. Pagamintas iš ne mažiau kaip 3 sluoksnių medžiagos, kurios svoris ne mažesnis kaip 60 g/m², viršutinis iš neaustinės polipropileno medžiagos, absorbcija ne mažiau 330 %, vidurinis - polietileno plėvelės, apatinis - apsauginis neaustinės medžiagos sluoksnis. Kietųjų dalelių sklaida ne didesnė kaip 1,9 Log₁₀ (dalelių sk.). Apkloto atsparumas skysčių įsiskverbimui turi būti ne mažesnis kaip 200 cm H₂O – 1 vnt.
7.	Sustiprintas Mayo stalelio apklotas 80x145cm ± 5 cm, absorbuojanti zona 55 x 90 ±3cm – 1 vnt.
8.	Neaustinės medžiagos apvalus tamponas 5 cm ±0,5 cm diametro su rentgeno kontrastiniu siūlu – 5 vnt. 
9.	Indas graduotas 250 ml, pagamintas iš spalvoto plastiko – 1 vnt. 
10.	Plastmasinis instrumentas ne trumpesnis nei 24 cm – 1 vnt.
11.	Tirpalas nuo rasojimo 6g/ml su kempinėle - 1 vnt. 
12.	Skalpelis Nr.11 su koteliu, su apsauga – 1 vnt. 
13.	Skalpelis Nr.24 su koteliu, su apsauga – 1 vnt.
14.	Švirkštas 10ml L/S tipo, 3 dalių– 1 vnt. 
15.	Švirkštas 20ml L/S tipo, 3 dalių – 1 vnt.
16.	Adata 18G, 38mm – 1 vnt. 
17.	Adata 21 G, 38mm – 1 vnt. 
18.	Adatų magnetinis konteineris, 10 dalių, su skalpelio ašmenų nuėmimu – 1 vnt. 
19.	Kempinėlė diatermijos valymui – 1 vnt. 
20.	Medinis pagaliukas 15cm ±1cm su vatos galiuku - 3 vnt.
21.	Popieriniai rankšluostukai 30 x 40 cm ±2cm – 4 vnt.</t>
  </si>
  <si>
    <t>Tiesiosios žarnos rezekcijos operacijų rinkinys (išplėstinis)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</si>
  <si>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Instrumentavimo staliuko apklotas 140 x 190cm ±10cm, sustiprintos zonos dydis ne mažesnis nei 70x190 cm – 1 vnt.
2.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3.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4.	Trikampio formos skysčių surinkimo maišas lipniu kraštu 50 x 50 cm ± 5 cm. Lipnios dalies dydis ne mažesnis nei 10x50 cm. Maišas turi kranelį skysčių nuleidimui bei vielutę maišo formavimui – 1 vnt.
5.	Apklotas lipniu kraštu 90 x 75cm ±5cm.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 1 vnt.
6.	Lipni operacinė juosta 9 x 50 cm ±2cm – 2 vnt. 	
7.	Laparoskopinis apklotas 250/260 x 330cm ±10cm su abdominaline lipnia anga 30 x 35 cm ±3cm ir lipnia perinealine anga 6 x 15 cm ±1cm. Apklote integruoti ne mažiau 3 vnt. laidų ir vamzdelių laikikliai. Pagamintas iš ne mažiau kaip 3 sluoksnių medžiagos, kurios svoris ne mažesnis kaip 65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 vnt.
8.	Instrumentų kišenė 40 x 33 cm ±3cm, dviejų dalių, lipniu kraštu, skaidri – 2 vnt.
9.	Sustiprintas Mayo stalelio apklotas 80x145cm ± 5 cm, absorbuojanti zona 55 x 90 ±3cm – 1 vnt.
10.	Plastmasinis instrumentas ne trumpesnis nei 24 cm - 2 vnt.
11.	Indas graduotas 500 ml, pagamintas iš mėlynos spalvos plastiko – 1 vnt.
12.	Indas graduotas 500 ml, pagamintas iš geltonos spalvos plastiko – 1 vnt.
13.	Indas graduotas 250 ml, pagamintas iš skaidraus plastiko – 1 vnt.
14.	Indas graduotas 250 ml, pagamintas iš geltonos spalvos plastiko – 1 vnt.
15.	Skalpelis Nr. 24, su koteliu – 1 vnt.	
16.	Adatų magnetinis konteineris, 10 dalių, su skalpelio ašmenų nuėmimu – 1 vnt.	
17.	Kempinėlė diatermijos valymui 5 x 5 cm ±1cm – 1 vnt.	
18.	Neaustinės medžiagos apvalus tamponas 5 cm ±0,5cm diametro su rentgeno kontrastiniu siūlu – 5 vnt.	
19.	Neaustinės medžiagos skaros 10x20 cm ±1cm, 8 sluoksnių su rentgeno kontrastiniu siūlu  – 10 vnt.
20.	Apvalus marlinis tamponas 3 cm ±0,5cm diametro,  su rentgeno kontrastiniu siūlu - 10 vnt.	
21.	Švirkštas 20ml L/S tipo, 3 dalių – 1 vnt.		
22.	Odos kabučių stapleris, 35 kabių ±3kab. - 1 vnt.
23.	Odos kabučių nuėmėjas - 1 vnt.</t>
  </si>
  <si>
    <t>Universalus apklotų rinkinys laparatominėms operacijoms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</si>
  <si>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Apklotas ilgojoje kraštinėje lipniu kraštu 100 x 100 cm ±5cm, absorbuojanti zona ne mažesnė nei 30 x 60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2 vnt.
2.	Apklotas lipniu kraštu 200 x 200 cm ±10 cm, absorbuojanti zona ne mažesnė nei 60 x 30 cm, apklote integruoti ne mažiau kaip 2 vnt. laidų ir vamzdelių laikikliai.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3.	Apklotas ilgojoje kraštinėje lipniu kraštu 260 x 160 cm ±10cm, absorbuojanti zona ne mažesnė nei 60 x 30 cm. Pagamintas iš ne mažiau kaip 3 sluoksnių medžiagos, kurios svoris ne mažesnis kaip 60 g/m², viršutinis iš neaustinės polipropileno medžiagos, absorbcija ne mažiau 330 %, vidurinis - polietileno plėvelės, apatinis - apsauginis neaustinės medžiagos sluoksnis. Absorbuojanti zona pagaminta iš neaustinės medžiagos ir polipropileno, kurios svoris ne mažesnis kaip 70 g/m², absorbcija ne mažiau 370%. Kietųjų dalelių sklaida ne didesnė kaip 1,9 Log₁₀ (dalelių sk.). Apkloto atsparumas skysčių įsiskverbimui turi būti ne mažesnis kaip 200 cm H₂O – 1 vnt.  
4.	Instrumentavimo staliuko apklotas 140 x 190cm ±10cm, sustiprintos zonos dydis ne mažesnis nei 70x190 cm – 1 vnt.  
5.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2 vnt.   
6.	Lipni juosta 9 x 50 cm ±1cm– 1 vnt.  
7.	Apklotas lipniu kraštu 100 x 75 cm ±5cm. Pagamintas iš ne mažiau kaip 3 sluoksnių medžiagos, kurios svoris ne mažesnis kaip 60 g/m², viršutinis iš neaustinės polipropileno medžiagos, absorbcija ne mažiau 330 %, vidurinis - polietileno plėvelės, apatinis - apsauginis neaustinės medžiagos sluoksnis.  Kietųjų dalelių sklaida ne didesnė kaip 1,9 Log₁₀ (dalelių sk.). Apkloto atsparumas skysčių įsiskverbimui turi būti ne mažesnis kaip 200 cm H₂O  1 vnt.
8.	Instrumentų kišenė 40 x 33 cm ±3cm, vienos dalies, lipniu kraštu – 2 vnt. 
9.	Sustiprintas Mayo stalelio apklotas 80x145cm ± 5 cm, absorbuojanti zona 55 x 90 ±3cm – 1 vnt.  
10.	Popieriniai rankšluostukai 30 x 40 cm ±2cm – 4 vnt.    
11.	Indas graduotas 500 ml, pagamintas iš spalvoto plastiko – 2 vnt.
12.	Indas graduotas 250 ml, pagamintas iš spalvoto plastiko – 1 vnt.
13.	Indas graduotas 250 ml, pagamintas iš skaidraus plastiko – 1 vnt.
14.	Skalpelis Nr.24 su koteliu – 1 vnt.  
15.	Adatų magnetinis konteineris, 10 dalių, su skalpelio ašmenų nuėmimu – 1 vnt.  
16.	Kempinėlė diatermijos valymui – 1 vnt.  
17.	Neaustinės medžiagos apvalus tamponas 5 cm ±0,5cm diametro su rentgeno kontrastiniu siūlu – 5 vnt. 
18.	Medinis pagaliukas 15cm ±1cm su vatos galiuku - 3 vnt.
19.	Vamzdelių laikiklis 2,5 cm x 23 cm ±2 cm, "velcro" lipnus – 1 vnt.
20.	Švirkštas 20ml L/S tipo, 3 dalių – 2 vnt.</t>
  </si>
  <si>
    <t>Rinkinys hemorojaus operacijoms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</si>
  <si>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Velcro tipo juosta 2,5 x 14 cm ± 1 cm, lipni – 1 vnt.
2.	Ginekologinis apklotas 35/40 x 115 cm ± 3cm, su lipnia anga 9 x 12 cm ± 2cm. Pagamintas iš ne mažiau dviejų sluoksnių polipropileno neaustinės medžiagos, kurios svoris ne mažesnis kaip 55 g/m² ir polietileno, absorbcija ne mažesnė kaip 250% . Atsparumas skysčių įsiskverbimui ne mažiau negu 150 cm H₂O, kietųjų dalelių sklaida ne daugiau kaip 1,8 Log₁₀ (pūkų sk.) – 1 vnt.
3.	Instrumentavimo staliuko apklotas 140 x 190cm ±10cm, sustiprintos zonos dydis ne mažesnis nei 70x190 cm – 1 vnt.
4.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1 vnt.
5.	Standartinės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2.0 Log₁₀ (pūkų sk.). Atsparumas skysčių įsiskverbimui ne mažiau 40 cm H₂O – 1 vnt.
6.	Popieriniai rankšluostukai 30 x 40 cm ±2cm – 4 vnt.
7.	Neaustinės medžiagos apvalus tamponas 5 cm ±0,5 cm diametro su rentgeno kontrastiniu siūlu – 5 vnt. 
8.	Marlinis apvalus tamponas 3 cm ±0,5 cm diametro su rentgeno kontrastiniu siūlu – 5 vnt.
9.	Neaustinės medžiagos skarelė 10x10 cm ±1 cm, 8 sluoksnių, su rentgeno kontrastiniu siūlu – 5 vnt.
10.	Plastmasinis instrumentas ne trumpesnis nei 24 cm – 1 vnt.
11.	Indas 250 ml, pagamintas iš skaidraus plastiko, sugraduotas – 1 vnt.
12.	Indas 500 ml, pagamintas iš spalvoto plastiko, sugraduotas – 1 vnt.
13.	Kempinėlė diatermijos valymui – 1 vnt.
14.	Apklotas 175/280 x 240 cm ± 10cm su perinealine anga 12 x 25 cm± 2cm, integruotais kojų apvalkalais. Pagamintas iš ne mažiau dviejų sluoksnių polipropileno neaustinės medžiagos, kurios svoris ne mažesnis kaip 55 g/m² ir polietileno, absorbcija ne mažesnė kaip 250% . Atsparumas skysčių įsiskverbimui ne mažiau negu 150 cm H₂O, kietųjų dalelių sklaida ne daugiau kaip 1,8 Log₁₀ (pūkų sk.) – 1 vnt.</t>
  </si>
  <si>
    <t>Laparoskopinis bariatrinis rinkinys</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</si>
  <si>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Kėdės porankių apvalkalas 35 x 75 cm ±3cm. Pagamintas iš vientisos hidrofobiškos medžiagos, kurios svoris ne mažesnis nei 43 g/m², kietųjų dalelių sklaida ne didesnė kaip 2,5 Log₁₀ (dalelių sk.). Apkloto atsparumas skysčių įsiskverbimui turi būti ne mažesnis kaip 30 cm H₂O – 2 vnt.
2.	Lipni juosta 9 x 50 cm ±2cm– 1 vnt.
3.	Popieriniai rankšluostukai 30 x 40 cm ±2cm – 4 vnt.
4.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5.	Vamzdelių laikiklis 2,5 cm x 14 cm ±2 cm, "velcro" lipnus – 2 vnt.
6.	Sustiprintas Mayo stalelio apklotas 80x145cm ± 5 cm, absorbuojanti zona 55 x 90 ±3cm – 1 vnt. 
7.	Laparoskopinis bariatrinis apklotas 255 x 300 cm ±10cm su lipnia abdominaline anga 30x35 cm ±2cm ir dviejų dalių instrumentų kišenėmis iš abiejų angos pusių, apklote integruoti kojų apvalkalai. Absorbuojanti zona 55 x 70 cm ±5cm. Pagamintas iš ne mažiau dviejų sluoksnių polipropileno neaustinės medžiagos, kurios svoris ne mažesnis kaip 58 g/m² ir polietileno. Absorbcija ne mažesnė kaip 250%. Absorbuojanti zona pagaminta iš neaustinės medžiagos ir polipropileno, kurios svoris ne mažesnis kaip 60 g/m², absorbcija ne mažiau 600 %. Atsparumas skysčių įsiskverbimui ne mažiau negu 150 cm H₂O, kietųjų dalelių sklaida ne daugiau kaip 1,8 Log₁₀ (pūkų sk.) – 1 vnt.
8.	Instrumentavimo staliuko apklotas 140 x 190cm ±10cm, sustiprintos zonos dydis ne mažesnis nei 70x190 cm – 1 vnt.
9.	Maišas kauteriui ir diatermijai 40 x 33 cm ±3cm vientisas, lipniu kraštu, skaidrus – 1 vnt. 
10.	Rankovė kamerai  13 cm ±1 cm x 240 cm ±5 cm su  perforuotu galu ir 2 lipniomis juostelėmis tvirtinimui – 1 vnt.
11.	Neaustinės medžiagos apvalus tamponas 5 cm ±0,5cm diametro su rentgeno kontrastiniu siūlu – 10 vnt.
12.	Plastmasinis instrumentas ne trumpesnis nei 24 cm – 1 vnt.
13.	Indas graduotas 250 ml, pagamintas iš skaidraus plastiko – 1 vnt.
14.	Tirpalas nuo rasojimo 6g/ml, su kempinėle - 1 vnt.
15.	Adatų magnetinis konteineris, 10 dalių, su skalpelio ašmenų nuėmimu – 1 vnt.
16.	Skalpelis Nr.11 su koteliu, su apsauga – 1 vnt. 
17.	Švirkštas 10ml L/S tipo, 3 dalių – 1 vnt. 
18.	Švirkštas 20ml L/S tipo, 3 dalių – 1 vnt.
19.	Adata 18G, 3,8 cm – 1 vnt. 
20.	Adata 21G, 3,8 cm – 1 vnt.
21.	Kempinėlė diatermijos valymui– 1 vnt. 
22.	Indas graduotas 500 ml, pagamintas iš spalvoto plastiko - 1 vnt.</t>
  </si>
  <si>
    <t xml:space="preserve">Laparoskopinis abdo-perinealinis rinkinys (išplėstinis) </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</si>
  <si>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Sustiprintas Mayo stalelio apklotas 80x145cm ± 5 cm, absorbuojanti zona 55 x 90 ±3cm – 1 vnt.
2.	Plastmasinis instrumentas ne trumpesnis nei 24 cm – 2 vnt.
3.	Kišenė instrumentams 40 x 33 cm ±3cm, dviejų dalių, lipniu kraštu, permatoma – 2 vnt. 
4.	Laparoskopinis apklotas 250/260 x 330cm ±10cm su abdominaline lipnia anga 30 x 35 cm ±3cm ir perinealine anga 6 x 15 cm ±1cm. Apklote integruoti 3 vnt. laidų ir vamzdelių laikikliai. Pagamintas iš ne mažiau kaip 3 sluoksnių medžiagos, kurios svoris ne mažesnis kaip 65 g/m², viršutinis - iš neaustinės polipropileno medžiagos, absorbcija ne mažiau 300 %, vidurinis - polietileno plėvelės, apatinis - apsauginis neaustinės medžiagos sluoksnis. Atsparumas skysčių įsiskverbimui ne mažiau negu 200 cm H₂O, kietųjų dalelių sklaida ne daugiau kaip 1,9 Log₁₀ (pūkų sk.) – 1 vnt.
5.	Instrumentavimo staliuko apklotas 140 x 190cm ±10cm, sustiprintos zonos dydis ne mažesnis nei 70x190 cm – 1 vnt.
6.	Adatų magnetinis konteineris, 10 dalių, su skalpelio ašmenų nuėmimu – 1 vnt.
7.	Indas 250 ml, pagamintas iš skaidraus plastiko, sugraduotas – 1 vnt. 
8.	Apklotas ilgojoje kraštinėje lipniu kraštu 90 x 75cm ±5 cm, absorbuojančios zonos dydis ne mažesnis nei 50x20 cm. Pagamintas iš ne mažiau dviejų sluoksnių polipropileno neaustinės medžiagos, kurios svoris ne mažesnis kaip 55 g/m² ir polietileno. Absorbcija ne mažesnė kaip 250%. Absorbuojanti zona pagaminta iš neaustinės medžiagos ir polipropileno, kurios svoris ne mažesnis kaip 60 g/m², absorbcija ne mažiau 600 %. Atsparumas skysčių įsiskverbimui ne mažiau negu 150 cm H₂O, kietųjų dalelių sklaida ne daugiau kaip 1,8 Log₁₀ (pūkų sk.) – 1 vnt.
9.	Neaustinės medžiagos apvalus tamponas 5 cm ±0,5 cm diametro su rentgeno kontrastiniu siūlu – 5 vnt.
10.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11.	Lipni juosta 9 x 50 cm ±2cm – 1 vnt.
12.	Popieriniai rankšluostukai 30 x 40 cm ±2cm– 4 vnt.
13.	Vamzdelių laikiklis 2,5 cm x 14 cm ±2 cm, "velcro" lipnus – 2 vnt.
14.	Trikampio formos skysčių surinkimo maišas lipniu kraštu 50 x 50 cm ± 5 cm. Lipnios dalies dydis ne mažesnis nei 10x50 cm. Maišas turi kranelį skysčių nuleidimui bei vielutę maišo formavimui – 1 vnt.
15.	Tirpalas nuo rasojimo 6g/ml, su kempinėle - 1 vnt.
16.	Skalpelis Nr.24 su koteliu, su apsauga – 1 vnt. 
17.	Skalpelis Nr.11 su koteliu, su apsauga – 1 vnt. 
18.	Švirkštas 10ml L/S tipo, 3 dalių – 1 vnt. 
19.	Švirkštas 20ml L/S tipo, 3 dalių – 1 vnt.
20.	Adata 18G, 38 mm – 1 vnt.
21.	Kempinėlė diatermijos valymui – 1 vnt. 
22.	Kėdės porankių apvalkalas 35 x 75 cm ±3cm. Pagamintas iš vientisos hidrofobiškos medžiagos, kurios svoris ne mažesnis nei 43 g/m², kietųjų dalelių sklaida ne didesnė kaip 2,5 Log₁₀ (dalelių sk.). Apkloto atsparumas skysčių įsiskverbimui turi būti ne mažesnis kaip 30 cm H₂O – 2 vnt.</t>
  </si>
  <si>
    <t xml:space="preserve">Torakalinis rinkinys (išplėstinis) </t>
  </si>
  <si>
    <t>Rinkinys supakuotas viename steriliame gamykliniame plastiko įpakavime. Įpakavimo viduje turi būti įdėta rinkinio etiketė, kurios turinys gerai matomas neatidarius pirminės pakuotės. Šioje etiketėje turi būti: rinkinio sudėtis lietuvių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Instrumentavimo staliuko apklotas 140 x 190cm ±10cm, sustiprintos zonos dydis ne mažesnis nei 70x190 cm – 1 vnt.
2.	Padidintos apsaugos chirurginis chalatas XLL dydžio, ilgis 150 cm ± 5 cm, krūtinės plotis 75 cm ±3 cm, rankovės ilgis iki rankogalio 65 cm ±3 cm. Neišlankstytas chalatas matomoj vietoje turi du antspaudus nurodančius dydį ir ilgį. Chalatas turi du vidinius diržus ir du išorinius diržus (kairės ir dešinės pusės) tarpusavyje fiksuotus diržo kortele. Dešinės pusės diržas taip pritvirtintas, kad būtų galima užsirišti pačiam, nepažeidžiant sterilumo reikalavimų. Prie kaklo susisega lipnia „velcro“ tipo juostele ne mažiau 15 cm ilgio, rankovės su elastiniais rankogaliais gerai priglundančiais prie riešo ne trumpesniais nei 6 cm ilgio. Pagamintas iš  neaustinės polipropileno medžiagos, kurios svoris ne mažesnis kaip 35 g/m², rankogaliai iš poliesterio. Kietųjų dalelių sklaida ne daugiau kaip 3.2 Log₁₀ (pūkų sk.). Atsparumas skysčių įsiskverbimui ne mažiau 110 cm H₂O – 2 vnt.
3.	Apklotas lipniu kraštu 75x75 cm ±5cm. Pagamintas iš ne mažiau dviejų sluoksnių polipropileno neaustinės medžiagos, kurios svoris ne mažesnis kaip 58 g/m² ir polietileno, absorbcija ne mažesnė kaip 250%. Atsparumas skysčių įsiskverbimui ne mažiau negu 150 cm H₂O, kietųjų dalelių sklaida ne daugiau kaip 1,8 Log₁₀ (pūkų sk.) – 1 vnt.
4.	Apklotas lipniu kraštu 75 x 90 cm ±5cm. Pagamintas iš ne mažiau kaip 3 sluoksnių medžiagos, kurios svoris ne mažesnis kaip 60 g/m², viršutinis iš neaustinės polipropileno medžiagos, absorbcija ne mažiau 330 %, vidurinis - polietileno plėvelės, apatinis - apsauginis neaustinės medžiagos sluoksnis. Kietųjų dalelių sklaida ne didesnė kaip 1,9 Log₁₀ (dalelių sk.). Apkloto atsparumas skysčių įsiskverbimui turi būti ne mažesnis kaip 200 cm H₂O – 1 vnt.
5.	Lipni juosta 9 x 50 cm ±2cm - 2 vnt.
6.	Torakalinis T formos apklotas 200/290 x 340 cm ±10cm su lipnia anga 40 x 65 cm ±5cm, dengta incizine plėvele. Absorbuojanti zona ne mažesnė nei 45 x 120 cm. Apklote integruoti instrumentų maišai (2 vnt.) iš abiejų pusių. Pagamintas iš ne mažiau dviejų sluoksnių polipropileno neaustinės medžiagos, kurios svoris ne mažesnis kaip 58 g/m² ir polietileno, absorbcija ne mažesnė kaip 250% . Absorbuojanti zona pagaminta iš neaustinės medžiagos ir polipropileno, kurios svoris ne mažesnis kaip 60 g/m², absorbcija ne mažiau 600 %. Atsparumas skysčių įsiskverbimui ne mažiau negu 150 cm H₂O, kietųjų dalelių sklaida ne daugiau kaip 1,8 Log₁₀ (pūkų sk.) – 1 vnt.
7.	Tarpvietės lipnus apklotas 16 x 38 cm ±3cm. Pagamintas iš ne mažiau kaip 3 sluoksnių medžiagos, kurios svoris ne mažesnis kaip 60 g/m², viršutinis iš neaustinės polipropileno medžiagos, absorbcija ne mažiau 330 %, vidurinis - polietileno plėvelės, apatinis - apsauginis neaustinės medžiagos sluoksnis. Kietųjų dalelių sklaida ne didesnė kaip 1,9 Log₁₀ (dalelių sk.). Apkloto atsparumas skysčių įsiskverbimui turi būti ne mažesnis kaip 200 cm H₂O – 1 vnt.
8.	Sustiprintas Mayo stalelio apklotas 80x145cm ± 5 cm, absorbuojanti zona 55 x 90 ±3cm – 1 vnt.
9.	Popieriniai rankšluostukai 30 x 40 cm ±2cm – 4 vnt. 
10.	Plastmasinis instrumentas ne trumpesnis nei 24 cm – 2 vnt. 
11.	Indas 500ml, pagamintas iš spalvoto plastiko, sugraduotas – 2 vnt. 
12.	Indas 250ml, pagamintas iš spalvoto plastiko, sugraduotas – 1 vnt.
13.	Indas 250ml, pagamintas iš skaidraus plastiko, sugraduotas – 1 vnt.
14.	Skalpelis Nr.24 su koteliu, su apsauga– 1 vnt. 
15.	Skalpelis Nr.11 su koteliu, su apsauga – 1 vnt. 
16.	Adatų magnetinis konteineris, 10 dalių, su skalpelio ašmenų nuėmimu – 1 vnt. 
17.	Vamzdelių laikiklis 2,5 cm x 14 cm ±2 cm, "velcro" lipnus – 2 vnt. 
18.	Neaustinės medžiagos apvalus tamponas 5 cm ±0,5 cm diametro su rentgeno kontrastiniu siūlu – 10 vnt. 
19.	Neaustinės medžiagos skarelės 10x20 cm ±1 cm, 8 sluoksnių, su rentgeno kontrastiniu siūlu – 10 vnt.
20.	Marlinis apvalus tamponas 3 cm ±0,5 cm diametro su rentgeno kontrastiniu siūlu – 10 vnt.
21.	Švirkštas 10ml L/S tipo, 3 dalių – 2 vnt. 
22.	Švirkštas 20ml L/S tipo, 3 dalių – 2 vnt. 
23.	Kišenė instrumentams 40 x 33 cm ±3cm, dviejų dalių, lipniu kraštu, permatoma – 1 vnt.
24.	Kempinėlė diatermijos valymui – 1 vnt.
25.	Siurbimo sistema su dvigubu, lenktu Yankauer tipo antgaliu 30 cm ±3cm ilgio, siurbimo vamzdelio ilgis 350 cm ±10 cm  – 1 vnt.</t>
  </si>
  <si>
    <t>Eksplantacijos rinkinys</t>
  </si>
  <si>
    <r>
      <t xml:space="preserve">Rinkinys supakuotas viename steriliame gamykliniame plastiko įpakavime. Įpakavimo viduje turi būti įdėta rinkinio etiketė, kurios turinys gerai matomas neatidarius pirminės pakuotės. Šioje etiketėje turi būti: rinkinio sudėtis lietuvių/anglų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Apklotas instrumentavimo staliukui 150 x 190cm ±10cm, sustiprintas, skirtas rinkinio komponentų supakavimui – 1 vnt.  
2.	Sustiprintas Mayo staliuko apklotas 80 cm ±2 cm x 145 cm ±5 cm, absorbuojanti zona 65 x 85 cm ±2 cm – 1 vnt. 
3.	</t>
    </r>
    <r>
      <rPr>
        <sz val="12"/>
        <color theme="1"/>
        <rFont val="Times New Roman"/>
        <family val="1"/>
      </rPr>
      <t>Padidintos apsaugos chirurginis chalatas XXLL dydžio, ilgis 145 cm ± 5 cm, krūtinės plotis ( priekio siauriausioje dalyje ) 65 cm ±3 cm, rankovės ilgis iki rankogalio 60 cm ±3 cm. Neišlankstytas chalatas matomoj vietoje turi antspaudą,  nurodantį dydį.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10 cm ilgio, rankovės su elastiniais rankogaliais gerai priglundančiais prie riešo ne trumpesniais nei 6 cm ilgio. Pagamintas iš  neaustinės polipropileno medžiagos, kurios svoris ne mažesnis kaip 40 g/m², rankogaliai iš poliesterio. Absorbuojanti zona priekyje 100 cm ± 5cm ilgio, absorbuojanti zona rankovių dalyje 40 cm ± 3 cm. Kietųjų dalelių sklaida ne daugiau kaip 2.0 Log₁₀ (pūkų sk.). Atsparumas skysčių įsiskverbimui ne mažiau 150 cm H₂O – 1 vnt.
4.	Padidintos apsaugos chirurginis chalatas XXL-XL dydžio, ilgis 165 cm ± 5 cm, krūtinės plotis ( priekio siauriausioje dalyje ) 60 cm ±3 cm, rankovės ilgis iki rankogalio 59 cm ± 3 cm. Neišlankstytas chalatas matomoj vietoje turi antspaudą,  nurodantį dydį.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10 cm ilgio, rankovės su elastiniais rankogaliais gerai priglundančiais prie riešo ne trumpesniais nei 6 cm ilgio. Pagamintas iš  neaustinės polipropileno medžiagos, kurios svoris ne mažesnis kaip 40 g/m², rankogaliai iš poliesterio. Absorbuojanti zona priekyje 100 cm ± 5cm ilgio, absorbuojanti zona rankovių dalyje 40 cm ± 3 cm. Kietųjų dalelių sklaida ne daugiau kaip 2.0 Log₁₀ (pūkų sk.). Atsparumas skysčių įsiskverbimui ne mažiau 150 cm H₂O – 1 vnt.
5.	Standartinės apsaugos chirurginis chalatas XL-L dydžio, ilgis 145 cm ± 5 cm, krūtinės plotis (priekio siauriausioje dalyje75 cm ±3 cm, rankovės ilgis iki rankogalio 65 cm ±3 cm. Neišlankstytas chalatas matomoj vietoje turi du antspaudus nurodančius dydį ir ilgį.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10 cm ilgio, rankovės su elastiniais rankogaliais gerai priglundančiais prie riešo ne trumpesniais nei 6 cm ilgio. Pagamintas iš neaustinės viskozės medžiagos, kurios svoris ne mažesnis kaip 68 g/m², rankogaliai iš poliesterio. Kietųjų dalelių sklaida ne daugiau kaip 4.0 Log₁₀ (pūkų sk.). Atsparumas skysčių įsiskverbimui ne mažiau 20 cm H₂O – 1 vnt.</t>
    </r>
    <r>
      <rPr>
        <sz val="12"/>
        <color theme="1"/>
        <rFont val="Times New Roman"/>
        <family val="1"/>
        <charset val="186"/>
      </rPr>
      <t xml:space="preserve">
6.	Apklotas lipniu kraštu 100 x 100 cm ±5cm, padidinto skysčių sugėrimo zona 20 x 60 cm ±3cm. Pagamintas iš ne mažiau kaip 3 sluoksnių medžiagos: viršutinis iš neaustinės viskozės medžiagos, kurios svoris ne mažesnis kaip 23 g/m², vidurinis iš polietileno plėvelės, ne plonesnės nei 40 μm, apatinis apsauginis iš neaustinės polipropileno medžiagos, kurios svoris ne mažesnis kaip 12 g/m². Padidinto skysčių sugėrimo zona iš neaustinės viskozės, poliesterio medžiagos, kurios svoris ne mažesnis nei 50 g/m². Atsparumas skysčių įsiskverbimui ne mažiau negu 150 cm H₂O, kietųjų dalelių sklaida ne daugiau kaip 3.5 Log₁₀ (pūkų sk.) – 2 vnt.
7.	Apklotas ilgojoje kraštinėje lipniu kraštu 260 x 175 cm ±10cm, padidinto skysčių sugėrimo zona 20 x 55 cm ±3cm. Apklote integruoti ne mažiau kaip 2 vnt. laidų ir vamzdelių laikikliai. Pagamintas iš ne mažiau kaip 3 sluoksnių medžiagos: viršutinis iš neaustinės viskozės medžiagos, kurios svoris ne mažesnis kaip 23 g/m², vidurinis iš polietileno plėvelės, ne plonesnės nei 40 μm, apatinis apsauginis iš neaustinės polipropileno medžiagos, kurios svoris ne mažesnis kaip 12 g/m². Padidinto skysčių sugėrimo zona iš neaustinės viskozės, poliesterio medžiagos, kurios svoris ne mažesnis nei 50 g/m². Atsparumas skysčių įsiskverbimui ne mažiau negu 150 cm H₂O, kietųjų dalelių sklaida ne daugiau kaip 3.5 Log₁₀ (pūkų sk.) – 1 vnt.  
8.	Apklotas ilgojoje kraštinėje lipniu kraštu  200 x 200 cm ±10 cm, padidinto skysčių sugėrimo zona 20 x 55 cm ±3cm. Apklote integruoti ne mažiau kaip 2 vnt. laidų ir vamzdelių laikikliai. Pagamintas iš ne mažiau kaip 3 sluoksnių medžiagos: viršutinis iš neaustinės viskozės medžiagos, kurios svoris ne mažesnis kaip 23 g/m², vidurinis iš polietileno plėvelės, ne plonesnės nei 40 μm, apatinis apsauginis iš neaustinės polipropileno medžiagos, kurios svoris ne mažesnis kaip 12 g/m². Padidinto skysčių sugėrimo zona iš neaustinės viskozės, poliesterio medžiagos, kurios svoris ne mažesnis nei 50 g/m². Atsparumas skysčių įsiskverbimui ne mažiau negu 150 cm H₂O, kietųjų dalelių sklaida ne daugiau kaip 3.5 Log₁₀ (pūkų sk.) - 1 vnt.
9.	Neaustinės medžiagos apvalus tamponas 5 cm ±0,5 cm diametro – 5 vnt.
10.	Neaustinės medžiagos apvalus tamponas 3 cm ±0,5 cm diametro – 20 vnt.
11.	 Marlinis apvalus tamponas 2 cm diametro, su rentgeno kontrastiniu siūlu – 10 vnt.
12.	Neaustinės medžiagos skarelės 10x20 cm ± 1 cm, 8 sluoksnių, su rentgeno kontrastiniu siūlu  – 20 vnt.
13.	Neaustinės medžiagos skaros 40x60 cm ± 1 cm, 3 sluoksnių, su rentgeno kontrastiniu siūlu – 2 vnt.
14.	Plastmasinis instrumentas ne trumpesnis nei 24 cm -  1 vnt.
15.	Indas 500 ml, pagamintas iš spalvoto plastiko, graduotas – 1 vnt.
16.	Inksto formos dubuo 800 ml, pagamintas iš skaidraus plastiko – 2 vnt.
17.	Skalpelis Nr. 24 su koteliu, su apsauga – 1 vnt.
18.	Kempinėlė diatermijos valymui – 1 vnt.
19.	Popieriniai rankšluosčiai 30x40 cm ±2 cm – 4 vnt.
20.	Lipni juosta 9 x 50 cm ±2cm – 2 vnt.
21.	Instrumentų kišenė 40 x 35 cm ±2cm, dviejų dalių, lipniu kraštu, skaidri – 2 vnt.
22.	Maišelis organams 45 x 45 cm ±3 cm, pagamintas iš polietileno, uždaromas virvele – 4 vnt.
23.	Dviejų dalių siurbimo sistema CH21 dydžio, su dviem spaustukais, lašėjimo kamera, 250 cm ±5cm ilgio – 1 vnt.
24.	Siurbimo sistema su dvigubu, užmaunamu, tiesiu Yankauer tipo antgaliu, siurbimo vamzdelio ilgis 350 cm ±10 cm  – 1 vnt.
Pastaba: Standartinės apsaugos chirurginis chalatas supakuotas į krepinį popierių ir patalpintas viso rinkinio viršuje.                                                    </t>
    </r>
  </si>
  <si>
    <t xml:space="preserve">Adatų konteineris </t>
  </si>
  <si>
    <t xml:space="preserve">Sterilus adatų konteineris 10-iai adatų. Vidinėje, dešinėje dėžutės dalyje magnetinis paviršius su saugiu skalpelių nuėmimu, kairėje pusėje su priklijuojamu putplasčio paviršiumi ir numatyta adatų skaičiuokle. Ant dėžutės išorinės dalies dvi lipnios juostelės tvirtinimui ant pasirinkto paviršiaus. Dėžutė su saugaus užrakinimo sistema. Dėžutės ilgis 75 cm ±1 cm, plotis 54 cm ±1 cm, aukštis 30 cm ±1 cm. Supakuotas popieriaus plastiko pakuotėje su sterilumo kontrolės sistema. Sudėtyje nėra latekso. Įvertinimui turi būti pristatyti pavyzdžiai, ne mažiau 2 vnt. </t>
  </si>
  <si>
    <t>2.1</t>
  </si>
  <si>
    <t>2.2</t>
  </si>
  <si>
    <t>2.3</t>
  </si>
  <si>
    <t>Viso 2 p.d.:</t>
  </si>
  <si>
    <t>3.1</t>
  </si>
  <si>
    <t>3.2</t>
  </si>
  <si>
    <t>3.3</t>
  </si>
  <si>
    <t>3.4</t>
  </si>
  <si>
    <t>Viso 3 p.d.:</t>
  </si>
  <si>
    <t>5.1</t>
  </si>
  <si>
    <t>5.2</t>
  </si>
  <si>
    <t>5.3</t>
  </si>
  <si>
    <t>5.4</t>
  </si>
  <si>
    <t>5.5</t>
  </si>
  <si>
    <t>5.6</t>
  </si>
  <si>
    <t>Viso 5 p.d.:</t>
  </si>
  <si>
    <t>Chirurginė kepurė</t>
  </si>
  <si>
    <t>Rinkinys sterilus, supakuotas popieriaus ir plastiko įpakavime. Sudėtyje nėra latekso. Rinkinio sudėtis: 1. Rankovė zondui 18 cm x 160 cm ±10 cm. Su lipnia dalimi rankovės gale. Pagamintas iš skaidrios polietileno plėvelės 40 µm storio. Ant rankovės lipdukas - rodyklė, nurodanti išlankstymo kryptį. 2. Ultragarso gelis 20ml, sterilus - 1 vnt. 3. Guminės juostelės rankovės fiksavimui - 2 vnt. 4.  Lipnios juostelės rankovės tvirtinimui - 2 vnt. Atitinka medicinos prietaisų reglamento (ES) 2017/745 reikalavimus. Pažymėtas CE ženklu. Įvertinimui turi būti pristatyti pavyzdžiai, ne mažiau 2 vnt.</t>
  </si>
  <si>
    <t>Šildantis švarkelis ilgomis rankovėmis. Pagamintas iš neaustinės polipropileno medžiagos, kurios svoris ne mažesnis nei 45 g/m2, spalva mėlyna arba žalia. Medžiaga nepermatoma, kvėpuojanti. Nesielektrina, apdorota antistatiku, nesipūkuoja, kietųjų dalelių sklaida ne daugiau kaip 2.0 Log₁₀ (pūkų sk.). Švarkelis su elastiniais megztais rankogaliais iš poliesterio ar lygiavertės medžiagos, su apykakle, dviem kišenėmis juosmens dalyje, susegamas spaudėmis. Sudėtyje nėra latekso, ftalatų. Nesterilus, vienkartinio naudojimo.  Įvertinimui turi būti pristatyti pavyzdžiai, ne mažiau 2 vnt. kiekvieno dydžio.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</si>
</sst>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charset val="186"/>
      <scheme val="minor"/>
    </font>
    <font>
      <b/>
      <sz val="11"/>
      <color theme="1"/>
      <name val="Times New Roman"/>
      <family val="1"/>
      <charset val="186"/>
    </font>
    <font>
      <b/>
      <sz val="11"/>
      <name val="Times New Roman"/>
      <family val="1"/>
      <charset val="186"/>
    </font>
    <font>
      <sz val="11"/>
      <color theme="1"/>
      <name val="Times New Roman"/>
      <family val="1"/>
      <charset val="186"/>
    </font>
    <font>
      <sz val="11"/>
      <name val="Times New Roman"/>
      <family val="1"/>
      <charset val="186"/>
    </font>
    <font>
      <sz val="12"/>
      <color theme="1"/>
      <name val="Times New Roman"/>
      <family val="1"/>
    </font>
    <font>
      <sz val="12"/>
      <color rgb="FFFF0000"/>
      <name val="Times New Roman"/>
      <family val="1"/>
    </font>
    <font>
      <sz val="12"/>
      <color rgb="FFC00000"/>
      <name val="Times New Roman"/>
      <family val="1"/>
    </font>
    <font>
      <sz val="12"/>
      <color theme="1"/>
      <name val="Times New Roman"/>
      <family val="1"/>
      <charset val="186"/>
    </font>
    <font>
      <sz val="12"/>
      <color theme="1"/>
      <name val="Calibri"/>
      <family val="2"/>
      <scheme val="minor"/>
    </font>
    <font>
      <sz val="12"/>
      <name val="Times New Roman"/>
      <family val="1"/>
      <charset val="186"/>
    </font>
    <font>
      <b/>
      <sz val="12"/>
      <color theme="1"/>
      <name val="Times New Roman"/>
      <family val="1"/>
      <charset val="186"/>
    </font>
    <font>
      <b/>
      <sz val="12"/>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center" vertical="top" wrapText="1"/>
    </xf>
    <xf numFmtId="1" fontId="2" fillId="0" borderId="1" xfId="0" applyNumberFormat="1" applyFont="1" applyBorder="1" applyAlignment="1">
      <alignment horizontal="center" vertical="top" wrapText="1"/>
    </xf>
    <xf numFmtId="164" fontId="2" fillId="0" borderId="1" xfId="0" applyNumberFormat="1" applyFont="1" applyBorder="1" applyAlignment="1">
      <alignment horizontal="left" vertical="top" wrapText="1"/>
    </xf>
    <xf numFmtId="4" fontId="2" fillId="0" borderId="1" xfId="0" applyNumberFormat="1"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4" fontId="0" fillId="0" borderId="0" xfId="0" applyNumberFormat="1"/>
    <xf numFmtId="0" fontId="5" fillId="0" borderId="1" xfId="0" applyFont="1" applyBorder="1" applyAlignment="1">
      <alignment vertical="top" wrapText="1"/>
    </xf>
    <xf numFmtId="0" fontId="0" fillId="0" borderId="1" xfId="0" applyBorder="1"/>
    <xf numFmtId="0" fontId="3" fillId="0" borderId="2" xfId="0" applyFont="1" applyBorder="1" applyAlignment="1">
      <alignment horizontal="left" vertical="top"/>
    </xf>
    <xf numFmtId="0" fontId="5" fillId="0" borderId="1" xfId="0" applyFont="1" applyBorder="1" applyAlignment="1">
      <alignment vertical="top"/>
    </xf>
    <xf numFmtId="0" fontId="5" fillId="0" borderId="0" xfId="0" applyFont="1" applyAlignment="1">
      <alignmen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center"/>
    </xf>
    <xf numFmtId="0" fontId="0" fillId="0" borderId="0" xfId="0" applyAlignment="1">
      <alignment horizontal="center" vertical="center"/>
    </xf>
    <xf numFmtId="0" fontId="5" fillId="0" borderId="2" xfId="0" applyFont="1" applyBorder="1" applyAlignment="1">
      <alignment horizontal="center" vertical="center"/>
    </xf>
    <xf numFmtId="2" fontId="5" fillId="0" borderId="3" xfId="0" applyNumberFormat="1" applyFont="1" applyBorder="1" applyAlignment="1">
      <alignment horizontal="center" vertical="center"/>
    </xf>
    <xf numFmtId="0" fontId="0" fillId="0" borderId="0" xfId="0" applyAlignment="1">
      <alignment vertical="top"/>
    </xf>
    <xf numFmtId="0" fontId="5" fillId="0" borderId="4" xfId="0" applyFont="1" applyBorder="1" applyAlignment="1">
      <alignment vertical="top" wrapText="1"/>
    </xf>
    <xf numFmtId="0" fontId="8" fillId="0" borderId="4" xfId="0" applyFont="1" applyBorder="1" applyAlignment="1">
      <alignment vertical="top" wrapText="1"/>
    </xf>
    <xf numFmtId="0" fontId="8" fillId="0" borderId="1" xfId="0" applyFont="1" applyBorder="1" applyAlignment="1">
      <alignment wrapText="1"/>
    </xf>
    <xf numFmtId="0" fontId="8" fillId="0" borderId="1" xfId="0" applyFont="1" applyBorder="1" applyAlignment="1">
      <alignment vertical="top" wrapText="1"/>
    </xf>
    <xf numFmtId="0" fontId="9" fillId="0" borderId="4" xfId="0" applyFont="1" applyBorder="1" applyAlignment="1">
      <alignment horizontal="center" vertical="center"/>
    </xf>
    <xf numFmtId="0" fontId="9" fillId="0" borderId="1" xfId="0" applyFont="1" applyBorder="1" applyAlignment="1">
      <alignment horizontal="center" vertical="center"/>
    </xf>
    <xf numFmtId="2" fontId="8" fillId="0" borderId="4"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1" fontId="0" fillId="0" borderId="0" xfId="0" applyNumberFormat="1" applyAlignment="1">
      <alignment horizontal="center" vertical="center"/>
    </xf>
    <xf numFmtId="0" fontId="8" fillId="0" borderId="1" xfId="0" applyFont="1" applyBorder="1" applyAlignment="1">
      <alignment vertical="top"/>
    </xf>
    <xf numFmtId="0" fontId="8" fillId="0" borderId="1" xfId="0" applyFont="1" applyBorder="1"/>
    <xf numFmtId="0" fontId="8" fillId="0" borderId="1" xfId="0" applyFont="1" applyFill="1" applyBorder="1" applyAlignment="1">
      <alignment vertical="top"/>
    </xf>
    <xf numFmtId="0" fontId="10" fillId="0" borderId="1" xfId="0" applyFont="1" applyBorder="1" applyAlignment="1">
      <alignment vertical="top" wrapText="1"/>
    </xf>
    <xf numFmtId="0" fontId="10"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1" fillId="0" borderId="1" xfId="0" applyFont="1" applyBorder="1" applyAlignment="1">
      <alignment horizontal="right" vertical="top" wrapText="1"/>
    </xf>
    <xf numFmtId="0" fontId="11" fillId="0" borderId="1" xfId="0" applyFont="1" applyBorder="1" applyAlignment="1">
      <alignment horizontal="right"/>
    </xf>
    <xf numFmtId="164" fontId="2" fillId="0" borderId="1" xfId="0" applyNumberFormat="1" applyFont="1" applyBorder="1" applyAlignment="1">
      <alignment horizontal="center" vertical="top" wrapText="1"/>
    </xf>
    <xf numFmtId="2" fontId="2" fillId="0" borderId="1" xfId="0" applyNumberFormat="1" applyFont="1" applyBorder="1" applyAlignment="1">
      <alignment horizontal="center" vertical="top" wrapText="1"/>
    </xf>
    <xf numFmtId="0" fontId="12" fillId="0" borderId="1" xfId="0" applyFont="1" applyBorder="1" applyAlignment="1">
      <alignment horizontal="righ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20535-FFDE-4261-87AC-9883C6A398D7}">
  <dimension ref="A2:L53"/>
  <sheetViews>
    <sheetView tabSelected="1" zoomScale="80" zoomScaleNormal="80" workbookViewId="0">
      <selection activeCell="D30" sqref="D30"/>
    </sheetView>
  </sheetViews>
  <sheetFormatPr defaultRowHeight="15" x14ac:dyDescent="0.25"/>
  <cols>
    <col min="2" max="2" width="11.7109375" customWidth="1"/>
    <col min="3" max="3" width="24" style="23" customWidth="1"/>
    <col min="4" max="4" width="135.85546875" customWidth="1"/>
    <col min="6" max="6" width="14" style="20" customWidth="1"/>
    <col min="7" max="7" width="12.140625" style="20" customWidth="1"/>
    <col min="9" max="9" width="11.85546875" customWidth="1"/>
    <col min="10" max="10" width="15.7109375" customWidth="1"/>
    <col min="11" max="11" width="13.140625" customWidth="1"/>
    <col min="12" max="12" width="58.42578125" customWidth="1"/>
  </cols>
  <sheetData>
    <row r="2" spans="1:12" ht="71.25" x14ac:dyDescent="0.25">
      <c r="A2" s="1" t="s">
        <v>0</v>
      </c>
      <c r="B2" s="2" t="s">
        <v>1</v>
      </c>
      <c r="C2" s="2" t="s">
        <v>2</v>
      </c>
      <c r="D2" s="2" t="s">
        <v>3</v>
      </c>
      <c r="E2" s="2" t="s">
        <v>4</v>
      </c>
      <c r="F2" s="3" t="s">
        <v>5</v>
      </c>
      <c r="G2" s="44" t="s">
        <v>6</v>
      </c>
      <c r="H2" s="3" t="s">
        <v>7</v>
      </c>
      <c r="I2" s="4" t="s">
        <v>8</v>
      </c>
      <c r="J2" s="5" t="s">
        <v>9</v>
      </c>
      <c r="K2" s="5" t="s">
        <v>10</v>
      </c>
      <c r="L2" s="45" t="s">
        <v>11</v>
      </c>
    </row>
    <row r="3" spans="1:12" ht="88.5" customHeight="1" x14ac:dyDescent="0.25">
      <c r="A3" s="6">
        <v>1</v>
      </c>
      <c r="B3" s="7"/>
      <c r="C3" s="37" t="s">
        <v>13</v>
      </c>
      <c r="D3" s="37" t="s">
        <v>14</v>
      </c>
      <c r="E3" s="38" t="s">
        <v>12</v>
      </c>
      <c r="F3" s="39">
        <v>2800</v>
      </c>
      <c r="G3" s="40"/>
      <c r="H3" s="39">
        <v>5</v>
      </c>
      <c r="I3" s="40"/>
      <c r="J3" s="41"/>
      <c r="K3" s="41"/>
      <c r="L3" s="8"/>
    </row>
    <row r="4" spans="1:12" ht="75" customHeight="1" x14ac:dyDescent="0.25">
      <c r="A4" s="6">
        <v>2</v>
      </c>
      <c r="B4" s="7"/>
      <c r="C4" s="37" t="s">
        <v>15</v>
      </c>
      <c r="D4" s="37" t="s">
        <v>16</v>
      </c>
      <c r="E4" s="38"/>
      <c r="F4" s="39"/>
      <c r="G4" s="40"/>
      <c r="H4" s="39"/>
      <c r="I4" s="40"/>
      <c r="J4" s="41"/>
      <c r="K4" s="41"/>
      <c r="L4" s="10"/>
    </row>
    <row r="5" spans="1:12" ht="31.5" x14ac:dyDescent="0.25">
      <c r="A5" s="6" t="s">
        <v>96</v>
      </c>
      <c r="B5" s="7"/>
      <c r="C5" s="37" t="s">
        <v>15</v>
      </c>
      <c r="D5" s="37" t="s">
        <v>17</v>
      </c>
      <c r="E5" s="38" t="s">
        <v>12</v>
      </c>
      <c r="F5" s="39">
        <v>5000</v>
      </c>
      <c r="G5" s="40"/>
      <c r="H5" s="39">
        <v>5</v>
      </c>
      <c r="I5" s="40"/>
      <c r="J5" s="41"/>
      <c r="K5" s="41"/>
      <c r="L5" s="10"/>
    </row>
    <row r="6" spans="1:12" ht="31.5" x14ac:dyDescent="0.25">
      <c r="A6" s="6" t="s">
        <v>97</v>
      </c>
      <c r="B6" s="7"/>
      <c r="C6" s="37" t="s">
        <v>15</v>
      </c>
      <c r="D6" s="37" t="s">
        <v>18</v>
      </c>
      <c r="E6" s="38" t="s">
        <v>12</v>
      </c>
      <c r="F6" s="39">
        <v>5000</v>
      </c>
      <c r="G6" s="40"/>
      <c r="H6" s="39">
        <v>5</v>
      </c>
      <c r="I6" s="40"/>
      <c r="J6" s="41"/>
      <c r="K6" s="41"/>
      <c r="L6" s="8"/>
    </row>
    <row r="7" spans="1:12" ht="31.5" x14ac:dyDescent="0.25">
      <c r="A7" s="6" t="s">
        <v>98</v>
      </c>
      <c r="B7" s="7"/>
      <c r="C7" s="37" t="s">
        <v>15</v>
      </c>
      <c r="D7" s="37" t="s">
        <v>19</v>
      </c>
      <c r="E7" s="38" t="s">
        <v>12</v>
      </c>
      <c r="F7" s="39">
        <v>2000</v>
      </c>
      <c r="G7" s="40"/>
      <c r="H7" s="39">
        <v>5</v>
      </c>
      <c r="I7" s="40"/>
      <c r="J7" s="41"/>
      <c r="K7" s="41"/>
      <c r="L7" s="8"/>
    </row>
    <row r="8" spans="1:12" ht="15.75" x14ac:dyDescent="0.25">
      <c r="A8" s="6"/>
      <c r="B8" s="7"/>
      <c r="C8" s="37"/>
      <c r="D8" s="46" t="s">
        <v>99</v>
      </c>
      <c r="E8" s="38"/>
      <c r="F8" s="39"/>
      <c r="G8" s="40"/>
      <c r="H8" s="39"/>
      <c r="I8" s="40"/>
      <c r="J8" s="41"/>
      <c r="K8" s="41"/>
      <c r="L8" s="8"/>
    </row>
    <row r="9" spans="1:12" ht="68.25" customHeight="1" x14ac:dyDescent="0.25">
      <c r="A9" s="6">
        <v>3</v>
      </c>
      <c r="B9" s="7"/>
      <c r="C9" s="37" t="s">
        <v>20</v>
      </c>
      <c r="D9" s="37" t="s">
        <v>21</v>
      </c>
      <c r="E9" s="38"/>
      <c r="F9" s="39"/>
      <c r="G9" s="40"/>
      <c r="H9" s="39"/>
      <c r="I9" s="40"/>
      <c r="J9" s="41"/>
      <c r="K9" s="41"/>
      <c r="L9" s="8"/>
    </row>
    <row r="10" spans="1:12" ht="15.75" x14ac:dyDescent="0.25">
      <c r="A10" s="6" t="s">
        <v>100</v>
      </c>
      <c r="B10" s="7"/>
      <c r="C10" s="37"/>
      <c r="D10" s="27" t="s">
        <v>22</v>
      </c>
      <c r="E10" s="38" t="s">
        <v>12</v>
      </c>
      <c r="F10" s="39">
        <v>600</v>
      </c>
      <c r="G10" s="40"/>
      <c r="H10" s="39">
        <v>5</v>
      </c>
      <c r="I10" s="40"/>
      <c r="J10" s="41"/>
      <c r="K10" s="41"/>
      <c r="L10" s="8"/>
    </row>
    <row r="11" spans="1:12" ht="15.75" x14ac:dyDescent="0.25">
      <c r="A11" s="6" t="s">
        <v>101</v>
      </c>
      <c r="B11" s="7"/>
      <c r="C11" s="37"/>
      <c r="D11" s="27" t="s">
        <v>23</v>
      </c>
      <c r="E11" s="38" t="s">
        <v>12</v>
      </c>
      <c r="F11" s="39">
        <v>14000</v>
      </c>
      <c r="G11" s="40"/>
      <c r="H11" s="39">
        <v>5</v>
      </c>
      <c r="I11" s="40"/>
      <c r="J11" s="41"/>
      <c r="K11" s="41"/>
      <c r="L11" s="8"/>
    </row>
    <row r="12" spans="1:12" ht="15.75" x14ac:dyDescent="0.25">
      <c r="A12" s="6" t="s">
        <v>102</v>
      </c>
      <c r="B12" s="7"/>
      <c r="C12" s="37"/>
      <c r="D12" s="27" t="s">
        <v>24</v>
      </c>
      <c r="E12" s="38" t="s">
        <v>12</v>
      </c>
      <c r="F12" s="39">
        <v>14000</v>
      </c>
      <c r="G12" s="40"/>
      <c r="H12" s="39">
        <v>5</v>
      </c>
      <c r="I12" s="40"/>
      <c r="J12" s="41"/>
      <c r="K12" s="41"/>
      <c r="L12" s="8"/>
    </row>
    <row r="13" spans="1:12" ht="15.75" x14ac:dyDescent="0.25">
      <c r="A13" s="6" t="s">
        <v>103</v>
      </c>
      <c r="B13" s="7"/>
      <c r="C13" s="37"/>
      <c r="D13" s="27" t="s">
        <v>25</v>
      </c>
      <c r="E13" s="38" t="s">
        <v>12</v>
      </c>
      <c r="F13" s="39">
        <v>300</v>
      </c>
      <c r="G13" s="40"/>
      <c r="H13" s="39">
        <v>5</v>
      </c>
      <c r="I13" s="40"/>
      <c r="J13" s="41"/>
      <c r="K13" s="41"/>
      <c r="L13" s="8"/>
    </row>
    <row r="14" spans="1:12" ht="15.75" x14ac:dyDescent="0.25">
      <c r="A14" s="6"/>
      <c r="B14" s="7"/>
      <c r="C14" s="37"/>
      <c r="D14" s="42" t="s">
        <v>104</v>
      </c>
      <c r="E14" s="38"/>
      <c r="F14" s="39"/>
      <c r="G14" s="40"/>
      <c r="H14" s="39"/>
      <c r="I14" s="40"/>
      <c r="J14" s="41"/>
      <c r="K14" s="41"/>
      <c r="L14" s="8"/>
    </row>
    <row r="15" spans="1:12" ht="77.25" customHeight="1" x14ac:dyDescent="0.25">
      <c r="A15" s="6">
        <v>4</v>
      </c>
      <c r="B15" s="7"/>
      <c r="C15" s="37" t="s">
        <v>26</v>
      </c>
      <c r="D15" s="37" t="s">
        <v>21</v>
      </c>
      <c r="E15" s="38" t="s">
        <v>12</v>
      </c>
      <c r="F15" s="39">
        <v>28000</v>
      </c>
      <c r="G15" s="40"/>
      <c r="H15" s="39">
        <v>5</v>
      </c>
      <c r="I15" s="40"/>
      <c r="J15" s="41"/>
      <c r="K15" s="41"/>
      <c r="L15" s="8"/>
    </row>
    <row r="16" spans="1:12" ht="105.75" customHeight="1" x14ac:dyDescent="0.25">
      <c r="A16" s="6">
        <v>5</v>
      </c>
      <c r="B16" s="7"/>
      <c r="C16" s="37" t="s">
        <v>27</v>
      </c>
      <c r="D16" s="37" t="s">
        <v>114</v>
      </c>
      <c r="E16" s="38"/>
      <c r="F16" s="39"/>
      <c r="G16" s="40"/>
      <c r="H16" s="39"/>
      <c r="I16" s="40"/>
      <c r="J16" s="41"/>
      <c r="K16" s="41"/>
      <c r="L16" s="8"/>
    </row>
    <row r="17" spans="1:12" ht="15.75" x14ac:dyDescent="0.25">
      <c r="A17" s="6" t="s">
        <v>105</v>
      </c>
      <c r="B17" s="7"/>
      <c r="C17" s="34" t="s">
        <v>28</v>
      </c>
      <c r="D17" s="35" t="s">
        <v>29</v>
      </c>
      <c r="E17" s="38" t="s">
        <v>12</v>
      </c>
      <c r="F17" s="39">
        <v>400</v>
      </c>
      <c r="G17" s="40"/>
      <c r="H17" s="39">
        <v>5</v>
      </c>
      <c r="I17" s="40"/>
      <c r="J17" s="41"/>
      <c r="K17" s="41"/>
      <c r="L17" s="8"/>
    </row>
    <row r="18" spans="1:12" ht="15.75" x14ac:dyDescent="0.25">
      <c r="A18" s="6" t="s">
        <v>106</v>
      </c>
      <c r="B18" s="7"/>
      <c r="C18" s="34" t="s">
        <v>30</v>
      </c>
      <c r="D18" s="35" t="s">
        <v>31</v>
      </c>
      <c r="E18" s="38" t="s">
        <v>12</v>
      </c>
      <c r="F18" s="39">
        <v>30000</v>
      </c>
      <c r="G18" s="40"/>
      <c r="H18" s="39">
        <v>5</v>
      </c>
      <c r="I18" s="40"/>
      <c r="J18" s="41"/>
      <c r="K18" s="41"/>
      <c r="L18" s="8"/>
    </row>
    <row r="19" spans="1:12" ht="15.75" x14ac:dyDescent="0.25">
      <c r="A19" s="6" t="s">
        <v>107</v>
      </c>
      <c r="B19" s="13"/>
      <c r="C19" s="34" t="s">
        <v>32</v>
      </c>
      <c r="D19" s="35" t="s">
        <v>33</v>
      </c>
      <c r="E19" s="38" t="s">
        <v>12</v>
      </c>
      <c r="F19" s="39">
        <v>30000</v>
      </c>
      <c r="G19" s="40"/>
      <c r="H19" s="39">
        <v>5</v>
      </c>
      <c r="I19" s="40"/>
      <c r="J19" s="41"/>
      <c r="K19" s="41"/>
      <c r="L19" s="8"/>
    </row>
    <row r="20" spans="1:12" ht="15.75" x14ac:dyDescent="0.25">
      <c r="A20" s="6" t="s">
        <v>108</v>
      </c>
      <c r="B20" s="13"/>
      <c r="C20" s="34" t="s">
        <v>34</v>
      </c>
      <c r="D20" s="35" t="s">
        <v>35</v>
      </c>
      <c r="E20" s="38" t="s">
        <v>12</v>
      </c>
      <c r="F20" s="39">
        <v>15000</v>
      </c>
      <c r="G20" s="40"/>
      <c r="H20" s="39">
        <v>5</v>
      </c>
      <c r="I20" s="40"/>
      <c r="J20" s="41"/>
      <c r="K20" s="41"/>
      <c r="L20" s="8"/>
    </row>
    <row r="21" spans="1:12" ht="15.75" x14ac:dyDescent="0.25">
      <c r="A21" s="6" t="s">
        <v>109</v>
      </c>
      <c r="B21" s="13"/>
      <c r="C21" s="34" t="s">
        <v>36</v>
      </c>
      <c r="D21" s="35" t="s">
        <v>37</v>
      </c>
      <c r="E21" s="38" t="s">
        <v>12</v>
      </c>
      <c r="F21" s="39">
        <v>7700</v>
      </c>
      <c r="G21" s="40"/>
      <c r="H21" s="39">
        <v>5</v>
      </c>
      <c r="I21" s="40"/>
      <c r="J21" s="41"/>
      <c r="K21" s="41"/>
      <c r="L21" s="8"/>
    </row>
    <row r="22" spans="1:12" ht="15.75" x14ac:dyDescent="0.25">
      <c r="A22" s="6" t="s">
        <v>110</v>
      </c>
      <c r="B22" s="13"/>
      <c r="C22" s="34" t="s">
        <v>38</v>
      </c>
      <c r="D22" s="35" t="s">
        <v>39</v>
      </c>
      <c r="E22" s="38" t="s">
        <v>12</v>
      </c>
      <c r="F22" s="39">
        <v>7700</v>
      </c>
      <c r="G22" s="40"/>
      <c r="H22" s="39">
        <v>5</v>
      </c>
      <c r="I22" s="40"/>
      <c r="J22" s="41"/>
      <c r="K22" s="41"/>
      <c r="L22" s="8"/>
    </row>
    <row r="23" spans="1:12" ht="15.75" x14ac:dyDescent="0.25">
      <c r="A23" s="14"/>
      <c r="B23" s="13"/>
      <c r="C23" s="34"/>
      <c r="D23" s="43" t="s">
        <v>111</v>
      </c>
      <c r="E23" s="38"/>
      <c r="F23" s="39"/>
      <c r="G23" s="40"/>
      <c r="H23" s="39"/>
      <c r="I23" s="40"/>
      <c r="J23" s="41"/>
      <c r="K23" s="41"/>
      <c r="L23" s="8"/>
    </row>
    <row r="24" spans="1:12" ht="115.5" customHeight="1" x14ac:dyDescent="0.25">
      <c r="A24" s="14">
        <v>6</v>
      </c>
      <c r="B24" s="13"/>
      <c r="C24" s="36" t="s">
        <v>112</v>
      </c>
      <c r="D24" s="26" t="s">
        <v>40</v>
      </c>
      <c r="E24" s="38" t="s">
        <v>12</v>
      </c>
      <c r="F24" s="39">
        <v>80000</v>
      </c>
      <c r="G24" s="40"/>
      <c r="H24" s="39">
        <v>5</v>
      </c>
      <c r="I24" s="40"/>
      <c r="J24" s="41"/>
      <c r="K24" s="41"/>
      <c r="L24" s="13"/>
    </row>
    <row r="25" spans="1:12" ht="100.5" customHeight="1" x14ac:dyDescent="0.25">
      <c r="A25" s="14">
        <v>7</v>
      </c>
      <c r="B25" s="13"/>
      <c r="C25" s="12" t="s">
        <v>41</v>
      </c>
      <c r="D25" s="12" t="s">
        <v>42</v>
      </c>
      <c r="E25" s="38" t="s">
        <v>12</v>
      </c>
      <c r="F25" s="19">
        <v>80000</v>
      </c>
      <c r="G25" s="21"/>
      <c r="H25" s="39">
        <v>5</v>
      </c>
      <c r="I25" s="40"/>
      <c r="J25" s="41"/>
      <c r="K25" s="41"/>
      <c r="L25" s="13"/>
    </row>
    <row r="26" spans="1:12" ht="128.25" customHeight="1" x14ac:dyDescent="0.25">
      <c r="A26" s="6">
        <v>8</v>
      </c>
      <c r="B26" s="13"/>
      <c r="C26" s="12" t="s">
        <v>43</v>
      </c>
      <c r="D26" s="16" t="s">
        <v>44</v>
      </c>
      <c r="E26" s="38" t="s">
        <v>12</v>
      </c>
      <c r="F26" s="19">
        <v>20000</v>
      </c>
      <c r="G26" s="21"/>
      <c r="H26" s="39">
        <v>5</v>
      </c>
      <c r="I26" s="40"/>
      <c r="J26" s="41"/>
      <c r="K26" s="41"/>
      <c r="L26" s="13"/>
    </row>
    <row r="27" spans="1:12" ht="115.5" customHeight="1" x14ac:dyDescent="0.25">
      <c r="A27" s="6">
        <v>9</v>
      </c>
      <c r="B27" s="13"/>
      <c r="C27" s="17" t="s">
        <v>45</v>
      </c>
      <c r="D27" s="12" t="s">
        <v>46</v>
      </c>
      <c r="E27" s="38" t="s">
        <v>12</v>
      </c>
      <c r="F27" s="19">
        <v>25000</v>
      </c>
      <c r="G27" s="22"/>
      <c r="H27" s="39">
        <v>5</v>
      </c>
      <c r="I27" s="40"/>
      <c r="J27" s="41"/>
      <c r="K27" s="41"/>
      <c r="L27" s="13"/>
    </row>
    <row r="28" spans="1:12" ht="98.25" customHeight="1" x14ac:dyDescent="0.25">
      <c r="A28" s="6">
        <v>10</v>
      </c>
      <c r="B28" s="13"/>
      <c r="C28" s="12" t="s">
        <v>47</v>
      </c>
      <c r="D28" s="12" t="s">
        <v>48</v>
      </c>
      <c r="E28" s="38" t="s">
        <v>12</v>
      </c>
      <c r="F28" s="19">
        <v>50000</v>
      </c>
      <c r="G28" s="21"/>
      <c r="H28" s="39">
        <v>5</v>
      </c>
      <c r="I28" s="40"/>
      <c r="J28" s="41"/>
      <c r="K28" s="41"/>
      <c r="L28" s="13"/>
    </row>
    <row r="29" spans="1:12" ht="84" customHeight="1" x14ac:dyDescent="0.25">
      <c r="A29" s="6">
        <v>11</v>
      </c>
      <c r="B29" s="13"/>
      <c r="C29" s="12" t="s">
        <v>49</v>
      </c>
      <c r="D29" s="12" t="s">
        <v>113</v>
      </c>
      <c r="E29" s="38" t="s">
        <v>12</v>
      </c>
      <c r="F29" s="39">
        <v>1200</v>
      </c>
      <c r="G29" s="40"/>
      <c r="H29" s="39">
        <v>5</v>
      </c>
      <c r="I29" s="40"/>
      <c r="J29" s="41"/>
      <c r="K29" s="41"/>
      <c r="L29" s="9"/>
    </row>
    <row r="30" spans="1:12" ht="409.5" x14ac:dyDescent="0.25">
      <c r="A30" s="6">
        <v>12</v>
      </c>
      <c r="B30" s="13"/>
      <c r="C30" s="24" t="s">
        <v>50</v>
      </c>
      <c r="D30" s="25" t="s">
        <v>51</v>
      </c>
      <c r="E30" s="38" t="s">
        <v>12</v>
      </c>
      <c r="F30" s="28">
        <v>60</v>
      </c>
      <c r="G30" s="30"/>
      <c r="H30" s="39">
        <v>5</v>
      </c>
      <c r="I30" s="40"/>
      <c r="J30" s="41"/>
      <c r="K30" s="41"/>
      <c r="L30" s="9"/>
    </row>
    <row r="31" spans="1:12" ht="409.5" x14ac:dyDescent="0.25">
      <c r="A31" s="6">
        <v>13</v>
      </c>
      <c r="B31" s="13"/>
      <c r="C31" s="18" t="s">
        <v>52</v>
      </c>
      <c r="D31" s="26" t="s">
        <v>53</v>
      </c>
      <c r="E31" s="38" t="s">
        <v>12</v>
      </c>
      <c r="F31" s="29">
        <v>550</v>
      </c>
      <c r="G31" s="31"/>
      <c r="H31" s="39">
        <v>5</v>
      </c>
      <c r="I31" s="40"/>
      <c r="J31" s="41"/>
      <c r="K31" s="41"/>
      <c r="L31" s="9"/>
    </row>
    <row r="32" spans="1:12" ht="409.5" x14ac:dyDescent="0.25">
      <c r="A32" s="6">
        <v>14</v>
      </c>
      <c r="B32" s="13"/>
      <c r="C32" s="15" t="s">
        <v>54</v>
      </c>
      <c r="D32" s="26" t="s">
        <v>55</v>
      </c>
      <c r="E32" s="38" t="s">
        <v>12</v>
      </c>
      <c r="F32" s="29">
        <v>2200</v>
      </c>
      <c r="G32" s="31"/>
      <c r="H32" s="39">
        <v>5</v>
      </c>
      <c r="I32" s="40"/>
      <c r="J32" s="41"/>
      <c r="K32" s="41"/>
      <c r="L32" s="9"/>
    </row>
    <row r="33" spans="1:12" ht="409.5" x14ac:dyDescent="0.25">
      <c r="A33" s="6">
        <v>15</v>
      </c>
      <c r="B33" s="13"/>
      <c r="C33" s="12" t="s">
        <v>56</v>
      </c>
      <c r="D33" s="27" t="s">
        <v>57</v>
      </c>
      <c r="E33" s="38" t="s">
        <v>12</v>
      </c>
      <c r="F33" s="29">
        <v>280</v>
      </c>
      <c r="G33" s="31"/>
      <c r="H33" s="39">
        <v>5</v>
      </c>
      <c r="I33" s="40"/>
      <c r="J33" s="41"/>
      <c r="K33" s="41"/>
      <c r="L33" s="9"/>
    </row>
    <row r="34" spans="1:12" ht="409.5" x14ac:dyDescent="0.25">
      <c r="A34" s="6">
        <v>16</v>
      </c>
      <c r="B34" s="13"/>
      <c r="C34" s="12" t="s">
        <v>58</v>
      </c>
      <c r="D34" s="27" t="s">
        <v>59</v>
      </c>
      <c r="E34" s="38" t="s">
        <v>12</v>
      </c>
      <c r="F34" s="29">
        <v>1200</v>
      </c>
      <c r="G34" s="31"/>
      <c r="H34" s="39">
        <v>5</v>
      </c>
      <c r="I34" s="40"/>
      <c r="J34" s="41"/>
      <c r="K34" s="41"/>
      <c r="L34" s="9"/>
    </row>
    <row r="35" spans="1:12" ht="409.5" x14ac:dyDescent="0.25">
      <c r="A35" s="6">
        <v>17</v>
      </c>
      <c r="B35" s="13"/>
      <c r="C35" s="12" t="s">
        <v>60</v>
      </c>
      <c r="D35" s="27" t="s">
        <v>61</v>
      </c>
      <c r="E35" s="38" t="s">
        <v>12</v>
      </c>
      <c r="F35" s="29">
        <v>900</v>
      </c>
      <c r="G35" s="31"/>
      <c r="H35" s="39">
        <v>5</v>
      </c>
      <c r="I35" s="40"/>
      <c r="J35" s="41"/>
      <c r="K35" s="41"/>
      <c r="L35" s="9"/>
    </row>
    <row r="36" spans="1:12" ht="409.5" x14ac:dyDescent="0.25">
      <c r="A36" s="6">
        <v>18</v>
      </c>
      <c r="B36" s="13"/>
      <c r="C36" s="12" t="s">
        <v>62</v>
      </c>
      <c r="D36" s="27" t="s">
        <v>63</v>
      </c>
      <c r="E36" s="38" t="s">
        <v>12</v>
      </c>
      <c r="F36" s="29">
        <v>800</v>
      </c>
      <c r="G36" s="31"/>
      <c r="H36" s="39">
        <v>5</v>
      </c>
      <c r="I36" s="40"/>
      <c r="J36" s="41"/>
      <c r="K36" s="41"/>
      <c r="L36" s="9"/>
    </row>
    <row r="37" spans="1:12" ht="409.5" x14ac:dyDescent="0.25">
      <c r="A37" s="6">
        <v>19</v>
      </c>
      <c r="B37" s="13"/>
      <c r="C37" s="12" t="s">
        <v>64</v>
      </c>
      <c r="D37" s="27" t="s">
        <v>65</v>
      </c>
      <c r="E37" s="38" t="s">
        <v>12</v>
      </c>
      <c r="F37" s="29">
        <v>280</v>
      </c>
      <c r="G37" s="31"/>
      <c r="H37" s="39">
        <v>5</v>
      </c>
      <c r="I37" s="40"/>
      <c r="J37" s="41"/>
      <c r="K37" s="41"/>
      <c r="L37" s="9"/>
    </row>
    <row r="38" spans="1:12" ht="409.5" x14ac:dyDescent="0.25">
      <c r="A38" s="6">
        <v>20</v>
      </c>
      <c r="B38" s="13"/>
      <c r="C38" s="12" t="s">
        <v>66</v>
      </c>
      <c r="D38" s="27" t="s">
        <v>67</v>
      </c>
      <c r="E38" s="38" t="s">
        <v>12</v>
      </c>
      <c r="F38" s="29">
        <v>400</v>
      </c>
      <c r="G38" s="31"/>
      <c r="H38" s="39">
        <v>5</v>
      </c>
      <c r="I38" s="40"/>
      <c r="J38" s="41"/>
      <c r="K38" s="41"/>
      <c r="L38" s="9"/>
    </row>
    <row r="39" spans="1:12" ht="409.5" x14ac:dyDescent="0.25">
      <c r="A39" s="6">
        <v>21</v>
      </c>
      <c r="B39" s="13"/>
      <c r="C39" s="15" t="s">
        <v>68</v>
      </c>
      <c r="D39" s="27" t="s">
        <v>69</v>
      </c>
      <c r="E39" s="38" t="s">
        <v>12</v>
      </c>
      <c r="F39" s="29">
        <v>1200</v>
      </c>
      <c r="G39" s="31"/>
      <c r="H39" s="39">
        <v>5</v>
      </c>
      <c r="I39" s="40"/>
      <c r="J39" s="41"/>
      <c r="K39" s="41"/>
      <c r="L39" s="9"/>
    </row>
    <row r="40" spans="1:12" ht="409.5" x14ac:dyDescent="0.25">
      <c r="A40" s="6">
        <v>22</v>
      </c>
      <c r="B40" s="13"/>
      <c r="C40" s="12" t="s">
        <v>70</v>
      </c>
      <c r="D40" s="27" t="s">
        <v>71</v>
      </c>
      <c r="E40" s="38" t="s">
        <v>12</v>
      </c>
      <c r="F40" s="29">
        <v>2500</v>
      </c>
      <c r="G40" s="31"/>
      <c r="H40" s="39">
        <v>5</v>
      </c>
      <c r="I40" s="40"/>
      <c r="J40" s="41"/>
      <c r="K40" s="41"/>
      <c r="L40" s="9"/>
    </row>
    <row r="41" spans="1:12" ht="409.5" x14ac:dyDescent="0.25">
      <c r="A41" s="6">
        <v>23</v>
      </c>
      <c r="B41" s="13"/>
      <c r="C41" s="12" t="s">
        <v>72</v>
      </c>
      <c r="D41" s="27" t="s">
        <v>73</v>
      </c>
      <c r="E41" s="38" t="s">
        <v>12</v>
      </c>
      <c r="F41" s="29">
        <v>400</v>
      </c>
      <c r="G41" s="31"/>
      <c r="H41" s="39">
        <v>5</v>
      </c>
      <c r="I41" s="40"/>
      <c r="J41" s="41"/>
      <c r="K41" s="41"/>
      <c r="L41" s="9"/>
    </row>
    <row r="42" spans="1:12" ht="409.5" x14ac:dyDescent="0.25">
      <c r="A42" s="6">
        <v>24</v>
      </c>
      <c r="B42" s="13"/>
      <c r="C42" s="15" t="s">
        <v>74</v>
      </c>
      <c r="D42" s="27" t="s">
        <v>75</v>
      </c>
      <c r="E42" s="38" t="s">
        <v>12</v>
      </c>
      <c r="F42" s="29">
        <v>400</v>
      </c>
      <c r="G42" s="31"/>
      <c r="H42" s="39">
        <v>5</v>
      </c>
      <c r="I42" s="40"/>
      <c r="J42" s="41"/>
      <c r="K42" s="41"/>
      <c r="L42" s="9"/>
    </row>
    <row r="43" spans="1:12" ht="409.5" x14ac:dyDescent="0.25">
      <c r="A43" s="6">
        <v>25</v>
      </c>
      <c r="B43" s="13"/>
      <c r="C43" s="12" t="s">
        <v>76</v>
      </c>
      <c r="D43" s="27" t="s">
        <v>77</v>
      </c>
      <c r="E43" s="38" t="s">
        <v>12</v>
      </c>
      <c r="F43" s="29">
        <v>160</v>
      </c>
      <c r="G43" s="31"/>
      <c r="H43" s="39">
        <v>5</v>
      </c>
      <c r="I43" s="40"/>
      <c r="J43" s="41"/>
      <c r="K43" s="41"/>
      <c r="L43" s="9"/>
    </row>
    <row r="44" spans="1:12" ht="409.5" x14ac:dyDescent="0.25">
      <c r="A44" s="6">
        <v>26</v>
      </c>
      <c r="B44" s="13"/>
      <c r="C44" s="12" t="s">
        <v>78</v>
      </c>
      <c r="D44" s="27" t="s">
        <v>79</v>
      </c>
      <c r="E44" s="38" t="s">
        <v>12</v>
      </c>
      <c r="F44" s="29">
        <v>280</v>
      </c>
      <c r="G44" s="31"/>
      <c r="H44" s="39">
        <v>5</v>
      </c>
      <c r="I44" s="40"/>
      <c r="J44" s="41"/>
      <c r="K44" s="41"/>
      <c r="L44" s="9"/>
    </row>
    <row r="45" spans="1:12" ht="409.5" x14ac:dyDescent="0.25">
      <c r="A45" s="6">
        <v>27</v>
      </c>
      <c r="B45" s="13"/>
      <c r="C45" s="12" t="s">
        <v>80</v>
      </c>
      <c r="D45" s="27" t="s">
        <v>81</v>
      </c>
      <c r="E45" s="38" t="s">
        <v>12</v>
      </c>
      <c r="F45" s="29">
        <v>280</v>
      </c>
      <c r="G45" s="31"/>
      <c r="H45" s="39">
        <v>5</v>
      </c>
      <c r="I45" s="40"/>
      <c r="J45" s="41"/>
      <c r="K45" s="41"/>
      <c r="L45" s="9"/>
    </row>
    <row r="46" spans="1:12" ht="409.5" x14ac:dyDescent="0.25">
      <c r="A46" s="6">
        <v>28</v>
      </c>
      <c r="B46" s="13"/>
      <c r="C46" s="12" t="s">
        <v>82</v>
      </c>
      <c r="D46" s="27" t="s">
        <v>83</v>
      </c>
      <c r="E46" s="38" t="s">
        <v>12</v>
      </c>
      <c r="F46" s="29">
        <v>550</v>
      </c>
      <c r="G46" s="31"/>
      <c r="H46" s="39">
        <v>5</v>
      </c>
      <c r="I46" s="40"/>
      <c r="J46" s="41"/>
      <c r="K46" s="41"/>
      <c r="L46" s="9"/>
    </row>
    <row r="47" spans="1:12" ht="409.5" x14ac:dyDescent="0.25">
      <c r="A47" s="6">
        <v>29</v>
      </c>
      <c r="B47" s="13"/>
      <c r="C47" s="12" t="s">
        <v>84</v>
      </c>
      <c r="D47" s="27" t="s">
        <v>85</v>
      </c>
      <c r="E47" s="38" t="s">
        <v>12</v>
      </c>
      <c r="F47" s="29">
        <v>400</v>
      </c>
      <c r="G47" s="31"/>
      <c r="H47" s="39">
        <v>5</v>
      </c>
      <c r="I47" s="40"/>
      <c r="J47" s="41"/>
      <c r="K47" s="41"/>
      <c r="L47" s="9"/>
    </row>
    <row r="48" spans="1:12" ht="409.5" x14ac:dyDescent="0.25">
      <c r="A48" s="6">
        <v>30</v>
      </c>
      <c r="B48" s="13"/>
      <c r="C48" s="12" t="s">
        <v>86</v>
      </c>
      <c r="D48" s="27" t="s">
        <v>87</v>
      </c>
      <c r="E48" s="38" t="s">
        <v>12</v>
      </c>
      <c r="F48" s="29">
        <v>400</v>
      </c>
      <c r="G48" s="31"/>
      <c r="H48" s="39">
        <v>5</v>
      </c>
      <c r="I48" s="40"/>
      <c r="J48" s="41"/>
      <c r="K48" s="41"/>
      <c r="L48" s="9"/>
    </row>
    <row r="49" spans="1:12" ht="409.5" x14ac:dyDescent="0.25">
      <c r="A49" s="6">
        <v>31</v>
      </c>
      <c r="B49" s="13"/>
      <c r="C49" s="12" t="s">
        <v>88</v>
      </c>
      <c r="D49" s="27" t="s">
        <v>89</v>
      </c>
      <c r="E49" s="38" t="s">
        <v>12</v>
      </c>
      <c r="F49" s="29">
        <v>220</v>
      </c>
      <c r="G49" s="31"/>
      <c r="H49" s="39">
        <v>5</v>
      </c>
      <c r="I49" s="40"/>
      <c r="J49" s="41"/>
      <c r="K49" s="41"/>
      <c r="L49" s="9"/>
    </row>
    <row r="50" spans="1:12" ht="409.5" x14ac:dyDescent="0.25">
      <c r="A50" s="6">
        <v>32</v>
      </c>
      <c r="B50" s="13"/>
      <c r="C50" s="12" t="s">
        <v>90</v>
      </c>
      <c r="D50" s="27" t="s">
        <v>91</v>
      </c>
      <c r="E50" s="38" t="s">
        <v>12</v>
      </c>
      <c r="F50" s="29">
        <v>220</v>
      </c>
      <c r="G50" s="31"/>
      <c r="H50" s="39">
        <v>5</v>
      </c>
      <c r="I50" s="40"/>
      <c r="J50" s="41"/>
      <c r="K50" s="41"/>
      <c r="L50" s="9"/>
    </row>
    <row r="51" spans="1:12" ht="409.5" x14ac:dyDescent="0.25">
      <c r="A51" s="6">
        <v>33</v>
      </c>
      <c r="B51" s="13"/>
      <c r="C51" s="15" t="s">
        <v>92</v>
      </c>
      <c r="D51" s="27" t="s">
        <v>93</v>
      </c>
      <c r="E51" s="38" t="s">
        <v>12</v>
      </c>
      <c r="F51" s="29">
        <v>280</v>
      </c>
      <c r="G51" s="32"/>
      <c r="H51" s="39">
        <v>5</v>
      </c>
      <c r="I51" s="40"/>
      <c r="J51" s="41"/>
      <c r="K51" s="41"/>
      <c r="L51" s="9"/>
    </row>
    <row r="52" spans="1:12" ht="63" x14ac:dyDescent="0.25">
      <c r="A52" s="6">
        <v>34</v>
      </c>
      <c r="B52" s="13"/>
      <c r="C52" s="15" t="s">
        <v>94</v>
      </c>
      <c r="D52" s="18" t="s">
        <v>95</v>
      </c>
      <c r="E52" s="38" t="s">
        <v>12</v>
      </c>
      <c r="F52" s="29">
        <v>1500</v>
      </c>
      <c r="G52" s="31"/>
      <c r="H52" s="39">
        <v>5</v>
      </c>
      <c r="I52" s="40"/>
      <c r="J52" s="41"/>
      <c r="K52" s="41"/>
      <c r="L52" s="9"/>
    </row>
    <row r="53" spans="1:12" x14ac:dyDescent="0.25">
      <c r="F53" s="33">
        <f>SUM(F3:F52)</f>
        <v>434160</v>
      </c>
      <c r="J53" s="11">
        <f>SUM(J3:J52)</f>
        <v>0</v>
      </c>
      <c r="K53" s="11">
        <f>SUM(K3:K52)</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dcterms:created xsi:type="dcterms:W3CDTF">2025-02-28T10:30:16Z</dcterms:created>
  <dcterms:modified xsi:type="dcterms:W3CDTF">2025-03-24T07:01:42Z</dcterms:modified>
</cp:coreProperties>
</file>